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5.xml" ContentType="application/vnd.openxmlformats-officedocument.spreadsheetml.comments+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charts/chart12.xml" ContentType="application/vnd.openxmlformats-officedocument.drawingml.chart+xml"/>
  <Override PartName="/xl/charts/style8.xml" ContentType="application/vnd.ms-office.chartstyle+xml"/>
  <Override PartName="/xl/charts/colors8.xml" ContentType="application/vnd.ms-office.chartcolorstyle+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charts/chart15.xml" ContentType="application/vnd.openxmlformats-officedocument.drawingml.chart+xml"/>
  <Override PartName="/xl/charts/style11.xml" ContentType="application/vnd.ms-office.chartstyle+xml"/>
  <Override PartName="/xl/charts/colors11.xml" ContentType="application/vnd.ms-office.chartcolorstyle+xml"/>
  <Override PartName="/xl/charts/chart16.xml" ContentType="application/vnd.openxmlformats-officedocument.drawingml.chart+xml"/>
  <Override PartName="/xl/charts/style12.xml" ContentType="application/vnd.ms-office.chartstyle+xml"/>
  <Override PartName="/xl/charts/colors12.xml" ContentType="application/vnd.ms-office.chartcolorstyle+xml"/>
  <Override PartName="/xl/charts/chart17.xml" ContentType="application/vnd.openxmlformats-officedocument.drawingml.chart+xml"/>
  <Override PartName="/xl/charts/style13.xml" ContentType="application/vnd.ms-office.chartstyle+xml"/>
  <Override PartName="/xl/charts/colors13.xml" ContentType="application/vnd.ms-office.chartcolorstyle+xml"/>
  <Override PartName="/xl/charts/chart18.xml" ContentType="application/vnd.openxmlformats-officedocument.drawingml.chart+xml"/>
  <Override PartName="/xl/charts/style14.xml" ContentType="application/vnd.ms-office.chartstyle+xml"/>
  <Override PartName="/xl/charts/colors14.xml" ContentType="application/vnd.ms-office.chartcolorstyle+xml"/>
  <Override PartName="/xl/charts/chart19.xml" ContentType="application/vnd.openxmlformats-officedocument.drawingml.chart+xml"/>
  <Override PartName="/xl/charts/style15.xml" ContentType="application/vnd.ms-office.chartstyle+xml"/>
  <Override PartName="/xl/charts/colors15.xml" ContentType="application/vnd.ms-office.chartcolorstyle+xml"/>
  <Override PartName="/xl/charts/chart20.xml" ContentType="application/vnd.openxmlformats-officedocument.drawingml.chart+xml"/>
  <Override PartName="/xl/charts/style16.xml" ContentType="application/vnd.ms-office.chartstyle+xml"/>
  <Override PartName="/xl/charts/colors16.xml" ContentType="application/vnd.ms-office.chartcolorstyle+xml"/>
  <Override PartName="/xl/charts/chart21.xml" ContentType="application/vnd.openxmlformats-officedocument.drawingml.chart+xml"/>
  <Override PartName="/xl/charts/style17.xml" ContentType="application/vnd.ms-office.chartstyle+xml"/>
  <Override PartName="/xl/charts/colors17.xml" ContentType="application/vnd.ms-office.chartcolorstyle+xml"/>
  <Override PartName="/xl/charts/chart22.xml" ContentType="application/vnd.openxmlformats-officedocument.drawingml.chart+xml"/>
  <Override PartName="/xl/charts/style18.xml" ContentType="application/vnd.ms-office.chartstyle+xml"/>
  <Override PartName="/xl/charts/colors18.xml" ContentType="application/vnd.ms-office.chartcolorstyle+xml"/>
  <Override PartName="/xl/charts/chart23.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7.xml" ContentType="application/vnd.openxmlformats-officedocument.drawingml.chartshapes+xml"/>
  <Override PartName="/xl/charts/chart24.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8.xml" ContentType="application/vnd.openxmlformats-officedocument.drawingml.chartshapes+xml"/>
  <Override PartName="/xl/charts/chart25.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9.xml" ContentType="application/vnd.openxmlformats-officedocument.drawingml.chartshapes+xml"/>
  <Override PartName="/xl/charts/chart26.xml" ContentType="application/vnd.openxmlformats-officedocument.drawingml.chart+xml"/>
  <Override PartName="/xl/charts/style22.xml" ContentType="application/vnd.ms-office.chartstyle+xml"/>
  <Override PartName="/xl/charts/colors22.xml" ContentType="application/vnd.ms-office.chartcolorstyle+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charts/chart34.xml" ContentType="application/vnd.openxmlformats-officedocument.drawingml.chart+xml"/>
  <Override PartName="/xl/charts/chart35.xml" ContentType="application/vnd.openxmlformats-officedocument.drawingml.chart+xml"/>
  <Override PartName="/xl/drawings/drawing10.xml" ContentType="application/vnd.openxmlformats-officedocument.drawing+xml"/>
  <Override PartName="/xl/comments6.xml" ContentType="application/vnd.openxmlformats-officedocument.spreadsheetml.comments+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style30.xml" ContentType="application/vnd.ms-office.chartstyle+xml"/>
  <Override PartName="/xl/charts/colors30.xml" ContentType="application/vnd.ms-office.chartcolorstyle+xml"/>
  <Override PartName="/xl/charts/chart39.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11.xml" ContentType="application/vnd.openxmlformats-officedocument.drawingml.chartshapes+xml"/>
  <Override PartName="/xl/charts/chart40.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2.xml" ContentType="application/vnd.openxmlformats-officedocument.drawingml.chartshapes+xml"/>
  <Override PartName="/xl/charts/chart41.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X:\AbtA1_DEG\00_TDY\Energie\4_Projekte\Förderprojekte\2023_SOL-E_Solidarische EG Lend\Deliveries\Veronika_20260407\"/>
    </mc:Choice>
  </mc:AlternateContent>
  <xr:revisionPtr revIDLastSave="0" documentId="13_ncr:1_{7C1CCC19-FFF7-40EB-8F94-DE6029A53F2A}" xr6:coauthVersionLast="47" xr6:coauthVersionMax="47" xr10:uidLastSave="{00000000-0000-0000-0000-000000000000}"/>
  <bookViews>
    <workbookView xWindow="-96" yWindow="-96" windowWidth="23232" windowHeight="12432" tabRatio="918" firstSheet="2" activeTab="2" xr2:uid="{09DF6FFD-AC60-BB4F-9C8D-38BB7A54D100}"/>
  </bookViews>
  <sheets>
    <sheet name="BezugsdatenRainer" sheetId="1" state="hidden" r:id="rId1"/>
    <sheet name="Bezugsdaten" sheetId="4" state="hidden" r:id="rId2"/>
    <sheet name="Information" sheetId="16" r:id="rId3"/>
    <sheet name="Eingabe Check Bezugsdaten" sheetId="11" r:id="rId4"/>
    <sheet name="Tarife" sheetId="12" state="hidden" r:id="rId5"/>
    <sheet name="BezugsdatenProsumenten" sheetId="5" r:id="rId6"/>
    <sheet name="BezugsdatenKonsumenten" sheetId="6" r:id="rId7"/>
    <sheet name="AufbereiteteBezugsdaten" sheetId="3" state="hidden" r:id="rId8"/>
    <sheet name="Stromenergierechnungsbeträge" sheetId="13" r:id="rId9"/>
    <sheet name="Ergebnisse &amp; Diagramme" sheetId="2" r:id="rId10"/>
    <sheet name="Bezeichnungen definieren ändern" sheetId="10" r:id="rId11"/>
    <sheet name="AusrichtungsWirkungsgrad" sheetId="7" state="hidden" r:id="rId12"/>
  </sheets>
  <definedNames>
    <definedName name="_xlnm._FilterDatabase" localSheetId="7" hidden="1">AufbereiteteBezugsdaten!$B$95:$M$118</definedName>
    <definedName name="_xlnm._FilterDatabase" localSheetId="1" hidden="1">Bezugsdaten!$A$1:$I$1</definedName>
    <definedName name="_xlnm._FilterDatabase" localSheetId="6" hidden="1">BezugsdatenKonsumenten!$A$1:$G$18</definedName>
    <definedName name="_xlnm._FilterDatabase" localSheetId="5" hidden="1">BezugsdatenProsumenten!#REF!</definedName>
    <definedName name="_xlnm._FilterDatabase" localSheetId="0" hidden="1">BezugsdatenRainer!$A$41:$F$62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0" i="11" l="1"/>
  <c r="AB10" i="11"/>
  <c r="AC10" i="11"/>
  <c r="AD10" i="11"/>
  <c r="Z10" i="11"/>
  <c r="F2" i="13"/>
  <c r="G135" i="13" s="1"/>
  <c r="B2" i="13"/>
  <c r="F1" i="13"/>
  <c r="L13" i="2" s="1"/>
  <c r="AU149" i="3"/>
  <c r="AW149" i="3" s="1"/>
  <c r="AT149" i="3"/>
  <c r="AV149" i="3" s="1"/>
  <c r="B1" i="13"/>
  <c r="G153" i="13"/>
  <c r="G148" i="13"/>
  <c r="G132" i="13"/>
  <c r="G133" i="13"/>
  <c r="G134" i="13"/>
  <c r="G140" i="13"/>
  <c r="G141" i="13"/>
  <c r="G142" i="13"/>
  <c r="G143" i="13"/>
  <c r="G144" i="13"/>
  <c r="G145" i="13"/>
  <c r="G146" i="13"/>
  <c r="G131" i="13"/>
  <c r="G126" i="13"/>
  <c r="G110" i="13"/>
  <c r="G111" i="13"/>
  <c r="G117" i="13"/>
  <c r="G118" i="13"/>
  <c r="G119" i="13"/>
  <c r="G120" i="13"/>
  <c r="G121" i="13"/>
  <c r="G122" i="13"/>
  <c r="G123" i="13"/>
  <c r="G124" i="13"/>
  <c r="G109" i="13"/>
  <c r="F96" i="13"/>
  <c r="F155" i="13" s="1"/>
  <c r="F92" i="13"/>
  <c r="F80" i="13"/>
  <c r="F81" i="13"/>
  <c r="F82" i="13"/>
  <c r="F83" i="13"/>
  <c r="F84" i="13"/>
  <c r="F85" i="13"/>
  <c r="F86" i="13"/>
  <c r="F87" i="13"/>
  <c r="F88" i="13"/>
  <c r="F89" i="13"/>
  <c r="F90" i="13"/>
  <c r="F48" i="13"/>
  <c r="F49" i="13"/>
  <c r="F50" i="13"/>
  <c r="F51" i="13"/>
  <c r="F52" i="13"/>
  <c r="F53" i="13"/>
  <c r="F54" i="13"/>
  <c r="F55" i="13"/>
  <c r="F56" i="13"/>
  <c r="F57" i="13"/>
  <c r="F58" i="13"/>
  <c r="F61" i="13"/>
  <c r="F45" i="13" l="1"/>
  <c r="F47" i="13"/>
  <c r="F79" i="13"/>
  <c r="G116" i="13"/>
  <c r="G139" i="13"/>
  <c r="F62" i="13"/>
  <c r="F46" i="13"/>
  <c r="F78" i="13"/>
  <c r="G115" i="13"/>
  <c r="G138" i="13"/>
  <c r="F66" i="13"/>
  <c r="F77" i="13"/>
  <c r="G114" i="13"/>
  <c r="G137" i="13"/>
  <c r="F60" i="13"/>
  <c r="F69" i="13"/>
  <c r="F76" i="13"/>
  <c r="G113" i="13"/>
  <c r="G136" i="13"/>
  <c r="F59" i="13"/>
  <c r="F74" i="13"/>
  <c r="F75" i="13"/>
  <c r="G112" i="13"/>
  <c r="F4" i="13"/>
  <c r="F39" i="13" l="1"/>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8" i="13"/>
  <c r="AV148" i="3"/>
  <c r="AW148" i="3"/>
  <c r="AW147" i="3"/>
  <c r="AV147" i="3"/>
  <c r="G152" i="13"/>
  <c r="D152" i="13"/>
  <c r="F152" i="13"/>
  <c r="C152" i="13"/>
  <c r="B152" i="13"/>
  <c r="D144" i="13"/>
  <c r="G130" i="13"/>
  <c r="D130" i="13"/>
  <c r="F130" i="13"/>
  <c r="C130" i="13"/>
  <c r="B130" i="13"/>
  <c r="A122" i="13"/>
  <c r="A123" i="13"/>
  <c r="A124" i="13"/>
  <c r="G108" i="13"/>
  <c r="D108" i="13"/>
  <c r="F108" i="13"/>
  <c r="C108" i="13"/>
  <c r="B108" i="13"/>
  <c r="C75" i="13"/>
  <c r="AU64" i="3"/>
  <c r="G73" i="13"/>
  <c r="D73" i="13"/>
  <c r="F73" i="13"/>
  <c r="C73" i="13"/>
  <c r="B73" i="13"/>
  <c r="G44" i="13"/>
  <c r="D44" i="13"/>
  <c r="F44" i="13"/>
  <c r="C44" i="13"/>
  <c r="B44" i="13"/>
  <c r="C7" i="13"/>
  <c r="F7" i="13"/>
  <c r="D7" i="13"/>
  <c r="G7" i="13"/>
  <c r="B7" i="13"/>
  <c r="A130" i="13"/>
  <c r="A129" i="13"/>
  <c r="A108" i="13"/>
  <c r="A107" i="13"/>
  <c r="A73" i="13"/>
  <c r="A72" i="13"/>
  <c r="A43" i="13"/>
  <c r="A44" i="13"/>
  <c r="A6" i="13"/>
  <c r="A7"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9" i="13"/>
  <c r="A46" i="13"/>
  <c r="A47" i="13"/>
  <c r="A48" i="13"/>
  <c r="A49" i="13"/>
  <c r="A50" i="13"/>
  <c r="A51" i="13"/>
  <c r="A52" i="13"/>
  <c r="A53" i="13"/>
  <c r="A54" i="13"/>
  <c r="A55" i="13"/>
  <c r="A56" i="13"/>
  <c r="A57" i="13"/>
  <c r="A58" i="13"/>
  <c r="A59" i="13"/>
  <c r="A60" i="13"/>
  <c r="A61" i="13"/>
  <c r="A62" i="13"/>
  <c r="A66" i="13"/>
  <c r="A67" i="13"/>
  <c r="A68" i="13"/>
  <c r="A69" i="13"/>
  <c r="A70" i="13"/>
  <c r="A71" i="13"/>
  <c r="A74" i="13"/>
  <c r="A75" i="13"/>
  <c r="A76" i="13"/>
  <c r="A77" i="13"/>
  <c r="A78" i="13"/>
  <c r="A79" i="13"/>
  <c r="A80" i="13"/>
  <c r="A81" i="13"/>
  <c r="A82" i="13"/>
  <c r="A83" i="13"/>
  <c r="A84" i="13"/>
  <c r="A85" i="13"/>
  <c r="A86" i="13"/>
  <c r="A87" i="13"/>
  <c r="A88" i="13"/>
  <c r="A89" i="13"/>
  <c r="A90" i="13"/>
  <c r="A92" i="13"/>
  <c r="A93" i="13"/>
  <c r="A94" i="13"/>
  <c r="A95" i="13"/>
  <c r="A96" i="13"/>
  <c r="A155" i="13" s="1"/>
  <c r="A109" i="13"/>
  <c r="A110" i="13"/>
  <c r="A111" i="13"/>
  <c r="A112" i="13"/>
  <c r="A113" i="13"/>
  <c r="A114" i="13"/>
  <c r="A115" i="13"/>
  <c r="A116" i="13"/>
  <c r="A117" i="13"/>
  <c r="A120" i="13"/>
  <c r="A126" i="13"/>
  <c r="A131" i="13"/>
  <c r="A132" i="13"/>
  <c r="A133" i="13"/>
  <c r="A134" i="13"/>
  <c r="A135" i="13"/>
  <c r="A136" i="13"/>
  <c r="A137" i="13"/>
  <c r="A138" i="13"/>
  <c r="A139" i="13"/>
  <c r="A140" i="13"/>
  <c r="A141" i="13"/>
  <c r="A142" i="13"/>
  <c r="A143" i="13"/>
  <c r="A144" i="13"/>
  <c r="A145" i="13"/>
  <c r="A146" i="13"/>
  <c r="A148" i="13"/>
  <c r="A153" i="13"/>
  <c r="A8" i="13"/>
  <c r="W76" i="5"/>
  <c r="W77" i="5"/>
  <c r="W75" i="5"/>
  <c r="W71" i="5"/>
  <c r="W70" i="5"/>
  <c r="W69" i="5"/>
  <c r="W68" i="5"/>
  <c r="W67" i="5"/>
  <c r="W66" i="5"/>
  <c r="W65" i="5"/>
  <c r="W64" i="5"/>
  <c r="W63" i="5"/>
  <c r="W62" i="5"/>
  <c r="W61" i="5"/>
  <c r="W60" i="5"/>
  <c r="W59" i="5"/>
  <c r="W58" i="5"/>
  <c r="W57" i="5"/>
  <c r="W56" i="5"/>
  <c r="W55" i="5"/>
  <c r="W36" i="5"/>
  <c r="W37" i="5"/>
  <c r="W38" i="5"/>
  <c r="W39" i="5"/>
  <c r="W40" i="5"/>
  <c r="W41" i="5"/>
  <c r="W42" i="5"/>
  <c r="W43" i="5"/>
  <c r="W44" i="5"/>
  <c r="W45" i="5"/>
  <c r="W46" i="5"/>
  <c r="W47" i="5"/>
  <c r="W48" i="5"/>
  <c r="W49" i="5"/>
  <c r="W50" i="5"/>
  <c r="W51" i="5"/>
  <c r="W52" i="5"/>
  <c r="W4" i="5"/>
  <c r="W5" i="5"/>
  <c r="W6" i="5"/>
  <c r="W7" i="5"/>
  <c r="W8" i="5"/>
  <c r="W9" i="5"/>
  <c r="W10" i="5"/>
  <c r="W11" i="5"/>
  <c r="W12" i="5"/>
  <c r="W13" i="5"/>
  <c r="W14" i="5"/>
  <c r="W15" i="5"/>
  <c r="W16" i="5"/>
  <c r="W17" i="5"/>
  <c r="W18" i="5"/>
  <c r="W19" i="5"/>
  <c r="W20" i="5"/>
  <c r="W21" i="5"/>
  <c r="W22" i="5"/>
  <c r="W23" i="5"/>
  <c r="W24" i="5"/>
  <c r="W25" i="5"/>
  <c r="W26" i="5"/>
  <c r="W27" i="5"/>
  <c r="W28" i="5"/>
  <c r="W29" i="5"/>
  <c r="W30" i="5"/>
  <c r="W31" i="5"/>
  <c r="W3" i="5"/>
  <c r="W48" i="6"/>
  <c r="W47" i="6"/>
  <c r="W46" i="6"/>
  <c r="W45" i="6"/>
  <c r="W44" i="6"/>
  <c r="W43" i="6"/>
  <c r="W42" i="6"/>
  <c r="W41" i="6"/>
  <c r="W40" i="6"/>
  <c r="W11" i="6"/>
  <c r="W14" i="6"/>
  <c r="W16" i="6"/>
  <c r="W17" i="6"/>
  <c r="W18" i="6"/>
  <c r="AD48" i="6"/>
  <c r="AC48" i="6"/>
  <c r="Z48" i="6" a="1"/>
  <c r="Z48" i="6" s="1"/>
  <c r="AD47" i="6"/>
  <c r="AC47" i="6"/>
  <c r="Z47" i="6" a="1"/>
  <c r="Z47" i="6" s="1"/>
  <c r="AD46" i="6"/>
  <c r="AC46" i="6"/>
  <c r="Z46" i="6" a="1"/>
  <c r="Z46" i="6" s="1"/>
  <c r="AD45" i="6"/>
  <c r="AC45" i="6"/>
  <c r="Z45" i="6" a="1"/>
  <c r="Z45" i="6" s="1"/>
  <c r="AD44" i="6"/>
  <c r="AC44" i="6"/>
  <c r="Z44" i="6" a="1"/>
  <c r="Z44" i="6" s="1"/>
  <c r="AD43" i="6"/>
  <c r="AC43" i="6"/>
  <c r="Z43" i="6" a="1"/>
  <c r="Z43" i="6" s="1"/>
  <c r="AD42" i="6"/>
  <c r="AC42" i="6"/>
  <c r="Z42" i="6" a="1"/>
  <c r="Z42" i="6" s="1"/>
  <c r="AD41" i="6"/>
  <c r="AC41" i="6"/>
  <c r="Z41" i="6" a="1"/>
  <c r="Z41" i="6" s="1"/>
  <c r="AD40" i="6"/>
  <c r="AC40" i="6"/>
  <c r="Z40" i="6" a="1"/>
  <c r="Z40" i="6" s="1"/>
  <c r="AC39" i="6"/>
  <c r="Z39" i="6" a="1"/>
  <c r="Z39" i="6" s="1"/>
  <c r="AC38" i="6"/>
  <c r="Z38" i="6" a="1"/>
  <c r="Z38" i="6" s="1"/>
  <c r="AC37" i="6"/>
  <c r="Z37" i="6" a="1"/>
  <c r="Z37" i="6" s="1"/>
  <c r="AC36" i="6"/>
  <c r="Z36" i="6" a="1"/>
  <c r="Z36" i="6" s="1"/>
  <c r="AC35" i="6"/>
  <c r="Z35" i="6" a="1"/>
  <c r="Z35" i="6" s="1"/>
  <c r="AC34" i="6"/>
  <c r="Z34" i="6" a="1"/>
  <c r="Z34" i="6" s="1"/>
  <c r="AC33" i="6"/>
  <c r="Z33" i="6" a="1"/>
  <c r="Z33" i="6" s="1"/>
  <c r="AD31" i="6"/>
  <c r="AC31" i="6"/>
  <c r="AB31" i="6"/>
  <c r="AA31" i="6"/>
  <c r="Z31" i="6"/>
  <c r="K11" i="11"/>
  <c r="X15" i="6" a="1"/>
  <c r="X15" i="6" s="1"/>
  <c r="X46" i="5" a="1"/>
  <c r="X46" i="5" s="1"/>
  <c r="X13" i="11" a="1"/>
  <c r="X13" i="11" s="1"/>
  <c r="X12" i="11" a="1"/>
  <c r="X12" i="11" s="1"/>
  <c r="X56" i="5" a="1"/>
  <c r="X56" i="5" s="1"/>
  <c r="X57" i="5" a="1"/>
  <c r="X57" i="5" s="1"/>
  <c r="X58" i="5" a="1"/>
  <c r="X58" i="5" s="1"/>
  <c r="X59" i="5" a="1"/>
  <c r="X59" i="5" s="1"/>
  <c r="X60" i="5" a="1"/>
  <c r="X60" i="5" s="1"/>
  <c r="X61" i="5" a="1"/>
  <c r="X61" i="5" s="1"/>
  <c r="X62" i="5" a="1"/>
  <c r="X62" i="5" s="1"/>
  <c r="X63" i="5" a="1"/>
  <c r="X63" i="5" s="1"/>
  <c r="X64" i="5" a="1"/>
  <c r="X64" i="5" s="1"/>
  <c r="X65" i="5" a="1"/>
  <c r="X65" i="5" s="1"/>
  <c r="X66" i="5" a="1"/>
  <c r="X66" i="5" s="1"/>
  <c r="X67" i="5" a="1"/>
  <c r="X67" i="5" s="1"/>
  <c r="X68" i="5" a="1"/>
  <c r="X68" i="5" s="1"/>
  <c r="X69" i="5" a="1"/>
  <c r="X69" i="5" s="1"/>
  <c r="X70" i="5" a="1"/>
  <c r="X70" i="5" s="1"/>
  <c r="X71" i="5" a="1"/>
  <c r="X71" i="5" s="1"/>
  <c r="X55" i="5" a="1"/>
  <c r="X55" i="5" s="1"/>
  <c r="X36" i="5" a="1"/>
  <c r="X36" i="5" s="1"/>
  <c r="X37" i="5" a="1"/>
  <c r="X37" i="5" s="1"/>
  <c r="X38" i="5" a="1"/>
  <c r="X38" i="5" s="1"/>
  <c r="X39" i="5" a="1"/>
  <c r="X39" i="5" s="1"/>
  <c r="X40" i="5" a="1"/>
  <c r="X40" i="5" s="1"/>
  <c r="X41" i="5" a="1"/>
  <c r="X41" i="5" s="1"/>
  <c r="X42" i="5" a="1"/>
  <c r="X42" i="5" s="1"/>
  <c r="X43" i="5" a="1"/>
  <c r="X43" i="5" s="1"/>
  <c r="X44" i="5" a="1"/>
  <c r="X44" i="5" s="1"/>
  <c r="X45" i="5" a="1"/>
  <c r="X45" i="5" s="1"/>
  <c r="X47" i="5" a="1"/>
  <c r="X47" i="5" s="1"/>
  <c r="X48" i="5" a="1"/>
  <c r="X48" i="5" s="1"/>
  <c r="X49" i="5" a="1"/>
  <c r="X49" i="5" s="1"/>
  <c r="X50" i="5" a="1"/>
  <c r="X50" i="5" s="1"/>
  <c r="X51" i="5" a="1"/>
  <c r="X51" i="5" s="1"/>
  <c r="X52" i="5" a="1"/>
  <c r="X52" i="5" s="1"/>
  <c r="X35" i="5" a="1"/>
  <c r="X35" i="5" s="1"/>
  <c r="X34" i="6" a="1"/>
  <c r="X34" i="6" s="1"/>
  <c r="X35" i="6" a="1"/>
  <c r="X35" i="6" s="1"/>
  <c r="X36" i="6" a="1"/>
  <c r="X36" i="6" s="1"/>
  <c r="X37" i="6" a="1"/>
  <c r="X37" i="6" s="1"/>
  <c r="X38" i="6" a="1"/>
  <c r="X38" i="6" s="1"/>
  <c r="X39" i="6" a="1"/>
  <c r="X39" i="6" s="1"/>
  <c r="X40" i="6" a="1"/>
  <c r="X40" i="6" s="1"/>
  <c r="X41" i="6" a="1"/>
  <c r="X41" i="6" s="1"/>
  <c r="X42" i="6" a="1"/>
  <c r="X42" i="6" s="1"/>
  <c r="X43" i="6" a="1"/>
  <c r="X43" i="6" s="1"/>
  <c r="X44" i="6" a="1"/>
  <c r="X44" i="6" s="1"/>
  <c r="X45" i="6" a="1"/>
  <c r="X45" i="6" s="1"/>
  <c r="X46" i="6" a="1"/>
  <c r="X46" i="6" s="1"/>
  <c r="X47" i="6" a="1"/>
  <c r="X47" i="6" s="1"/>
  <c r="X48" i="6" a="1"/>
  <c r="X48" i="6" s="1"/>
  <c r="X33" i="6" a="1"/>
  <c r="X33" i="6" s="1"/>
  <c r="X4" i="6" a="1"/>
  <c r="X4" i="6" s="1"/>
  <c r="X5" i="6" a="1"/>
  <c r="X5" i="6" s="1"/>
  <c r="X6" i="6" a="1"/>
  <c r="X6" i="6" s="1"/>
  <c r="X7" i="6" a="1"/>
  <c r="X7" i="6" s="1"/>
  <c r="X8" i="6" a="1"/>
  <c r="X8" i="6" s="1"/>
  <c r="X9" i="6" a="1"/>
  <c r="X9" i="6" s="1"/>
  <c r="X10" i="6" a="1"/>
  <c r="X10" i="6" s="1"/>
  <c r="X11" i="6" a="1"/>
  <c r="X11" i="6" s="1"/>
  <c r="X12" i="6" a="1"/>
  <c r="X12" i="6" s="1"/>
  <c r="X13" i="6" a="1"/>
  <c r="X13" i="6" s="1"/>
  <c r="X14" i="6" a="1"/>
  <c r="X14" i="6" s="1"/>
  <c r="X16" i="6" a="1"/>
  <c r="X16" i="6" s="1"/>
  <c r="X17" i="6" a="1"/>
  <c r="X17" i="6" s="1"/>
  <c r="X18" i="6" a="1"/>
  <c r="X18" i="6" s="1"/>
  <c r="X3" i="6" a="1"/>
  <c r="X3" i="6" s="1"/>
  <c r="AD14" i="6"/>
  <c r="AD16" i="6"/>
  <c r="AD17" i="6"/>
  <c r="AD18" i="6"/>
  <c r="Z11" i="6" a="1"/>
  <c r="Z11" i="6" s="1"/>
  <c r="AC11" i="6"/>
  <c r="AD11" i="6"/>
  <c r="Z12" i="6" a="1"/>
  <c r="Z12" i="6" s="1"/>
  <c r="AC12" i="6"/>
  <c r="Z13" i="6" a="1"/>
  <c r="Z13" i="6" s="1"/>
  <c r="AC13" i="6"/>
  <c r="Z14" i="6" a="1"/>
  <c r="Z14" i="6" s="1"/>
  <c r="AC14" i="6"/>
  <c r="Z15" i="6" a="1"/>
  <c r="Z15" i="6" s="1"/>
  <c r="AC15" i="6"/>
  <c r="Z16" i="6" a="1"/>
  <c r="Z16" i="6" s="1"/>
  <c r="AC16" i="6"/>
  <c r="Z17" i="6" a="1"/>
  <c r="Z17" i="6" s="1"/>
  <c r="AC17" i="6"/>
  <c r="Z18" i="6" a="1"/>
  <c r="Z18" i="6" s="1"/>
  <c r="AC18" i="6"/>
  <c r="Z3" i="6" a="1"/>
  <c r="Z3" i="6" s="1"/>
  <c r="AC3" i="6"/>
  <c r="Z4" i="6" a="1"/>
  <c r="Z4" i="6" s="1"/>
  <c r="AA4" i="6" s="1"/>
  <c r="AC4" i="6"/>
  <c r="Z5" i="6" a="1"/>
  <c r="Z5" i="6" s="1"/>
  <c r="AC5" i="6"/>
  <c r="Z6" i="6" a="1"/>
  <c r="Z6" i="6" s="1"/>
  <c r="AC6" i="6"/>
  <c r="Z7" i="6" a="1"/>
  <c r="Z7" i="6" s="1"/>
  <c r="AC7" i="6"/>
  <c r="Z8" i="6" a="1"/>
  <c r="Z8" i="6" s="1"/>
  <c r="AC8" i="6"/>
  <c r="Z9" i="6" a="1"/>
  <c r="Z9" i="6" s="1"/>
  <c r="AC9" i="6"/>
  <c r="Z10" i="6" a="1"/>
  <c r="Z10" i="6" s="1"/>
  <c r="AC10" i="6"/>
  <c r="AD1" i="6"/>
  <c r="AC1" i="6"/>
  <c r="AB1" i="6"/>
  <c r="AA1" i="6"/>
  <c r="Z1" i="6"/>
  <c r="I152" i="3"/>
  <c r="A71" i="10"/>
  <c r="A70" i="10"/>
  <c r="A66" i="10"/>
  <c r="A65" i="10"/>
  <c r="A63" i="10"/>
  <c r="A64" i="10"/>
  <c r="A62" i="10"/>
  <c r="A61" i="10"/>
  <c r="A60" i="10"/>
  <c r="H1" i="5"/>
  <c r="H1" i="6"/>
  <c r="AC13" i="11"/>
  <c r="Z13" i="11" a="1"/>
  <c r="Z13" i="11" s="1"/>
  <c r="X1" i="6"/>
  <c r="X31" i="6" s="1"/>
  <c r="W1" i="6"/>
  <c r="W31" i="6" s="1"/>
  <c r="L1" i="6"/>
  <c r="L31" i="6" s="1"/>
  <c r="K1" i="6"/>
  <c r="K31" i="6" s="1"/>
  <c r="J1" i="6"/>
  <c r="I1" i="6"/>
  <c r="I31" i="6" s="1"/>
  <c r="G1" i="6"/>
  <c r="F1" i="6"/>
  <c r="E1" i="6"/>
  <c r="D1" i="6"/>
  <c r="AS150" i="3"/>
  <c r="AL152" i="3"/>
  <c r="AN152" i="3"/>
  <c r="AA152" i="3" a="1"/>
  <c r="AA152" i="3" s="1"/>
  <c r="T12" i="12"/>
  <c r="X11" i="12"/>
  <c r="W11" i="12"/>
  <c r="V11" i="12"/>
  <c r="U11" i="12"/>
  <c r="T11" i="12"/>
  <c r="S11" i="12"/>
  <c r="R11" i="12"/>
  <c r="Q11" i="12"/>
  <c r="P11" i="12"/>
  <c r="C39" i="13" l="1"/>
  <c r="D138" i="13"/>
  <c r="C32" i="13"/>
  <c r="C33" i="13"/>
  <c r="C31" i="13"/>
  <c r="D122" i="13"/>
  <c r="C17" i="13"/>
  <c r="D111" i="13"/>
  <c r="C49" i="13"/>
  <c r="C77" i="13"/>
  <c r="C30" i="13"/>
  <c r="C36" i="13"/>
  <c r="C51" i="13"/>
  <c r="C50" i="13"/>
  <c r="C74" i="13"/>
  <c r="D110" i="13"/>
  <c r="C92" i="13"/>
  <c r="C78" i="13"/>
  <c r="C48" i="13"/>
  <c r="C76" i="13"/>
  <c r="D137" i="13"/>
  <c r="D121" i="13"/>
  <c r="D143" i="13"/>
  <c r="D136" i="13"/>
  <c r="D120" i="13"/>
  <c r="D135" i="13"/>
  <c r="C29" i="13"/>
  <c r="C8" i="13"/>
  <c r="C28" i="13"/>
  <c r="C62" i="13"/>
  <c r="C46" i="13"/>
  <c r="C89" i="13"/>
  <c r="D134" i="13"/>
  <c r="C90" i="13"/>
  <c r="C16" i="13"/>
  <c r="C27" i="13"/>
  <c r="C61" i="13"/>
  <c r="C88" i="13"/>
  <c r="D142" i="13"/>
  <c r="D133" i="13"/>
  <c r="C15" i="13"/>
  <c r="C26" i="13"/>
  <c r="C60" i="13"/>
  <c r="C87" i="13"/>
  <c r="D119" i="13"/>
  <c r="D132" i="13"/>
  <c r="D118" i="13"/>
  <c r="D131" i="13"/>
  <c r="D141" i="13"/>
  <c r="C13" i="13"/>
  <c r="C24" i="13"/>
  <c r="C58" i="13"/>
  <c r="C85" i="13"/>
  <c r="D117" i="13"/>
  <c r="C14" i="13"/>
  <c r="C84" i="13"/>
  <c r="D153" i="13"/>
  <c r="C47" i="13"/>
  <c r="C56" i="13"/>
  <c r="C59" i="13"/>
  <c r="D109" i="13"/>
  <c r="C11" i="13"/>
  <c r="D148" i="13"/>
  <c r="C55" i="13"/>
  <c r="C81" i="13"/>
  <c r="C86" i="13"/>
  <c r="C57" i="13"/>
  <c r="D114" i="13"/>
  <c r="D139" i="13"/>
  <c r="C25" i="13"/>
  <c r="C12" i="13"/>
  <c r="D126" i="13"/>
  <c r="D146" i="13"/>
  <c r="C35" i="13"/>
  <c r="C19" i="13"/>
  <c r="C53" i="13"/>
  <c r="C80" i="13"/>
  <c r="C23" i="13"/>
  <c r="C22" i="13"/>
  <c r="C20" i="13"/>
  <c r="D123" i="13"/>
  <c r="D113" i="13"/>
  <c r="D145" i="13"/>
  <c r="D140" i="13"/>
  <c r="C10" i="13"/>
  <c r="D124" i="13"/>
  <c r="C9" i="13"/>
  <c r="C34" i="13"/>
  <c r="C18" i="13"/>
  <c r="C52" i="13"/>
  <c r="C79" i="13"/>
  <c r="C83" i="13"/>
  <c r="D116" i="13"/>
  <c r="C21" i="13"/>
  <c r="C82" i="13"/>
  <c r="D115" i="13"/>
  <c r="C54" i="13"/>
  <c r="D112" i="13"/>
  <c r="AB38" i="6"/>
  <c r="AA38" i="6"/>
  <c r="AB39" i="6"/>
  <c r="AA39" i="6"/>
  <c r="AB41" i="6"/>
  <c r="AA41" i="6"/>
  <c r="AB42" i="6"/>
  <c r="AA42" i="6"/>
  <c r="AB44" i="6"/>
  <c r="AA44" i="6"/>
  <c r="AB45" i="6"/>
  <c r="AA45" i="6"/>
  <c r="AA46" i="6"/>
  <c r="AB46" i="6"/>
  <c r="AA34" i="6"/>
  <c r="AB34" i="6"/>
  <c r="AD34" i="6" s="1"/>
  <c r="W34" i="6" s="1"/>
  <c r="AB47" i="6"/>
  <c r="AA47" i="6"/>
  <c r="AB35" i="6"/>
  <c r="AA35" i="6"/>
  <c r="AB36" i="6"/>
  <c r="AA36" i="6"/>
  <c r="AB40" i="6"/>
  <c r="AA40" i="6"/>
  <c r="AB43" i="6"/>
  <c r="AA43" i="6"/>
  <c r="AB33" i="6"/>
  <c r="AA33" i="6"/>
  <c r="AB48" i="6"/>
  <c r="AA48" i="6"/>
  <c r="AA37" i="6"/>
  <c r="AB37" i="6"/>
  <c r="AD37" i="6" s="1"/>
  <c r="W37" i="6" s="1"/>
  <c r="AB10" i="6"/>
  <c r="AA10" i="6"/>
  <c r="AB17" i="6"/>
  <c r="AA17" i="6"/>
  <c r="AA18" i="6"/>
  <c r="AB18" i="6"/>
  <c r="AA16" i="6"/>
  <c r="AB16" i="6"/>
  <c r="AB15" i="6"/>
  <c r="AA15" i="6"/>
  <c r="AB14" i="6"/>
  <c r="AA14" i="6"/>
  <c r="AB13" i="6"/>
  <c r="AA13" i="6"/>
  <c r="AA12" i="6"/>
  <c r="AB12" i="6"/>
  <c r="AD12" i="6" s="1"/>
  <c r="W12" i="6" s="1"/>
  <c r="AA11" i="6"/>
  <c r="AB11" i="6"/>
  <c r="AB5" i="6"/>
  <c r="AA5" i="6"/>
  <c r="AA9" i="6"/>
  <c r="AB9" i="6"/>
  <c r="AA8" i="6"/>
  <c r="AB8" i="6"/>
  <c r="AD8" i="6" s="1"/>
  <c r="W8" i="6" s="1"/>
  <c r="AA7" i="6"/>
  <c r="AB7" i="6"/>
  <c r="AD7" i="6" s="1"/>
  <c r="W7" i="6" s="1"/>
  <c r="AA6" i="6"/>
  <c r="AB6" i="6"/>
  <c r="AA3" i="6"/>
  <c r="AB3" i="6"/>
  <c r="AB4" i="6"/>
  <c r="AD4" i="6" s="1"/>
  <c r="W4" i="6" s="1"/>
  <c r="AA13" i="11"/>
  <c r="AB13" i="11"/>
  <c r="B11" i="11"/>
  <c r="C11" i="11"/>
  <c r="D11" i="11"/>
  <c r="E11" i="11"/>
  <c r="F11" i="11"/>
  <c r="G11" i="11"/>
  <c r="H11" i="11"/>
  <c r="I11" i="11"/>
  <c r="J11" i="11"/>
  <c r="L11" i="11"/>
  <c r="X11" i="11"/>
  <c r="P11" i="11"/>
  <c r="R11" i="11"/>
  <c r="S11" i="11"/>
  <c r="T11" i="11"/>
  <c r="U11" i="11"/>
  <c r="Q11" i="11"/>
  <c r="H10" i="11"/>
  <c r="H73" i="5"/>
  <c r="H53" i="5"/>
  <c r="H33" i="5"/>
  <c r="AC12" i="11"/>
  <c r="Z12" i="11" a="1"/>
  <c r="Z12" i="11" s="1"/>
  <c r="G102" i="3"/>
  <c r="G124" i="3" s="1"/>
  <c r="E102" i="3"/>
  <c r="E124" i="3" s="1"/>
  <c r="AD39" i="6" l="1"/>
  <c r="W39" i="6" s="1"/>
  <c r="AD33" i="6"/>
  <c r="W33" i="6" s="1"/>
  <c r="AD35" i="6"/>
  <c r="W35" i="6" s="1"/>
  <c r="AD36" i="6"/>
  <c r="W36" i="6" s="1"/>
  <c r="AD38" i="6"/>
  <c r="W38" i="6" s="1"/>
  <c r="AD13" i="11"/>
  <c r="W13" i="11" s="1"/>
  <c r="Y13" i="11" s="1"/>
  <c r="AD5" i="6"/>
  <c r="W5" i="6" s="1"/>
  <c r="AD10" i="6"/>
  <c r="W10" i="6" s="1"/>
  <c r="AD15" i="6"/>
  <c r="W15" i="6" s="1"/>
  <c r="AD6" i="6"/>
  <c r="W6" i="6" s="1"/>
  <c r="AD3" i="6"/>
  <c r="W3" i="6" s="1"/>
  <c r="AD9" i="6"/>
  <c r="W9" i="6" s="1"/>
  <c r="AD13" i="6"/>
  <c r="W13" i="6" s="1"/>
  <c r="AB12" i="11"/>
  <c r="AA12" i="11"/>
  <c r="AG103" i="3"/>
  <c r="AG125" i="3"/>
  <c r="B143" i="3"/>
  <c r="A143" i="3" s="1"/>
  <c r="B121" i="3"/>
  <c r="A121" i="3" s="1"/>
  <c r="B124" i="3"/>
  <c r="B102" i="3"/>
  <c r="B87" i="3"/>
  <c r="A87" i="3" s="1"/>
  <c r="B61" i="3"/>
  <c r="A61" i="3" s="1"/>
  <c r="AD12" i="11" l="1"/>
  <c r="W12" i="11" s="1"/>
  <c r="Y12" i="11" s="1"/>
  <c r="B67" i="3" l="1"/>
  <c r="B34" i="3"/>
  <c r="A34" i="3" s="1"/>
  <c r="B38" i="3"/>
  <c r="B1" i="3"/>
  <c r="AK1" i="3"/>
  <c r="AJ1" i="3"/>
  <c r="AD1" i="3"/>
  <c r="AC1" i="3"/>
  <c r="AB1" i="3"/>
  <c r="AS1" i="3"/>
  <c r="B6" i="13" s="1"/>
  <c r="AT1" i="3"/>
  <c r="C6" i="13" s="1"/>
  <c r="AU1" i="3"/>
  <c r="F6" i="13" s="1"/>
  <c r="AV1" i="3"/>
  <c r="AW1" i="3"/>
  <c r="BF1" i="3"/>
  <c r="BD1" i="3"/>
  <c r="BE1" i="3"/>
  <c r="BC1" i="3"/>
  <c r="BB1" i="3"/>
  <c r="BA1" i="3"/>
  <c r="BA41" i="3"/>
  <c r="BB41" i="3"/>
  <c r="BC41" i="3"/>
  <c r="BD41" i="3"/>
  <c r="BE41" i="3"/>
  <c r="BF41" i="3"/>
  <c r="BA42" i="3"/>
  <c r="BB42" i="3"/>
  <c r="BC42" i="3"/>
  <c r="BD42" i="3"/>
  <c r="BE42" i="3"/>
  <c r="BF42" i="3"/>
  <c r="BA43" i="3"/>
  <c r="BB43" i="3"/>
  <c r="BC43" i="3"/>
  <c r="BD43" i="3"/>
  <c r="BE43" i="3"/>
  <c r="BF43" i="3"/>
  <c r="BA44" i="3"/>
  <c r="BB44" i="3"/>
  <c r="BC44" i="3"/>
  <c r="BD44" i="3"/>
  <c r="BE44" i="3"/>
  <c r="BF44" i="3"/>
  <c r="BA45" i="3"/>
  <c r="BB45" i="3"/>
  <c r="BC45" i="3"/>
  <c r="BD45" i="3"/>
  <c r="BE45" i="3"/>
  <c r="BF45" i="3"/>
  <c r="BA46" i="3"/>
  <c r="BB46" i="3"/>
  <c r="BC46" i="3"/>
  <c r="BD46" i="3"/>
  <c r="BE46" i="3"/>
  <c r="BF46" i="3"/>
  <c r="BA47" i="3"/>
  <c r="BB47" i="3"/>
  <c r="BC47" i="3"/>
  <c r="BD47" i="3"/>
  <c r="BE47" i="3"/>
  <c r="BF47" i="3"/>
  <c r="BA48" i="3"/>
  <c r="BB48" i="3"/>
  <c r="BC48" i="3"/>
  <c r="BD48" i="3"/>
  <c r="BE48" i="3"/>
  <c r="BF48" i="3"/>
  <c r="BA49" i="3"/>
  <c r="BB49" i="3"/>
  <c r="BC49" i="3"/>
  <c r="BD49" i="3"/>
  <c r="BE49" i="3"/>
  <c r="BF49" i="3"/>
  <c r="BA50" i="3"/>
  <c r="BB50" i="3"/>
  <c r="BC50" i="3"/>
  <c r="BD50" i="3"/>
  <c r="BE50" i="3"/>
  <c r="BF50" i="3"/>
  <c r="BA51" i="3"/>
  <c r="BB51" i="3"/>
  <c r="BC51" i="3"/>
  <c r="BD51" i="3"/>
  <c r="BE51" i="3"/>
  <c r="BF51" i="3"/>
  <c r="BA52" i="3"/>
  <c r="BB52" i="3"/>
  <c r="BC52" i="3"/>
  <c r="BD52" i="3"/>
  <c r="BE52" i="3"/>
  <c r="BF52" i="3"/>
  <c r="BA53" i="3"/>
  <c r="BB53" i="3"/>
  <c r="BC53" i="3"/>
  <c r="BD53" i="3"/>
  <c r="BE53" i="3"/>
  <c r="BF53" i="3"/>
  <c r="BA54" i="3"/>
  <c r="BB54" i="3"/>
  <c r="BC54" i="3"/>
  <c r="BD54" i="3"/>
  <c r="BE54" i="3"/>
  <c r="BF54" i="3"/>
  <c r="BA55" i="3"/>
  <c r="BB55" i="3"/>
  <c r="BC55" i="3"/>
  <c r="BD55" i="3"/>
  <c r="BE55" i="3"/>
  <c r="BF55" i="3"/>
  <c r="BA56" i="3"/>
  <c r="BB56" i="3"/>
  <c r="BC56" i="3"/>
  <c r="BD56" i="3"/>
  <c r="BE56" i="3"/>
  <c r="BF56" i="3"/>
  <c r="BA57" i="3"/>
  <c r="BB57" i="3"/>
  <c r="BC57" i="3"/>
  <c r="BD57" i="3"/>
  <c r="BE57" i="3"/>
  <c r="BF57" i="3"/>
  <c r="BB40" i="3"/>
  <c r="BC40" i="3"/>
  <c r="BD40" i="3"/>
  <c r="BE40" i="3"/>
  <c r="BF40" i="3"/>
  <c r="BA40" i="3"/>
  <c r="B100" i="3"/>
  <c r="A100" i="3" s="1"/>
  <c r="D100" i="3"/>
  <c r="I100" i="3"/>
  <c r="J100" i="3"/>
  <c r="K100" i="3"/>
  <c r="L100" i="3"/>
  <c r="N100" i="3"/>
  <c r="S100" i="3"/>
  <c r="T100" i="3"/>
  <c r="H31" i="6"/>
  <c r="A31" i="6"/>
  <c r="U1" i="6"/>
  <c r="U31" i="6" s="1"/>
  <c r="T1" i="6"/>
  <c r="T31" i="6" s="1"/>
  <c r="S1" i="6"/>
  <c r="S31" i="6" s="1"/>
  <c r="R1" i="6"/>
  <c r="R31" i="6" s="1"/>
  <c r="Q1" i="6"/>
  <c r="Q31" i="6" s="1"/>
  <c r="P1" i="6"/>
  <c r="P31" i="6" s="1"/>
  <c r="O1" i="6"/>
  <c r="O31" i="6" s="1"/>
  <c r="N1" i="6"/>
  <c r="N31" i="6" s="1"/>
  <c r="M1" i="6"/>
  <c r="M31" i="6" s="1"/>
  <c r="G31" i="6"/>
  <c r="J31" i="6"/>
  <c r="C1" i="6"/>
  <c r="C31" i="6" s="1"/>
  <c r="B1" i="6"/>
  <c r="B31" i="6" s="1"/>
  <c r="A53" i="5"/>
  <c r="A33" i="5"/>
  <c r="AD1" i="5"/>
  <c r="AC1" i="5"/>
  <c r="AB1" i="5"/>
  <c r="AA1" i="5"/>
  <c r="Z1" i="5"/>
  <c r="U1" i="5"/>
  <c r="T1" i="5"/>
  <c r="S1" i="5"/>
  <c r="R1" i="5"/>
  <c r="Q1" i="5"/>
  <c r="P1" i="5"/>
  <c r="O1" i="5"/>
  <c r="N1" i="5"/>
  <c r="M1" i="5"/>
  <c r="X1" i="5"/>
  <c r="X10" i="11" s="1"/>
  <c r="L1" i="5"/>
  <c r="L10" i="11" s="1"/>
  <c r="K1" i="5"/>
  <c r="K10" i="11" s="1"/>
  <c r="W1" i="5"/>
  <c r="W10" i="11" s="1"/>
  <c r="E1" i="5"/>
  <c r="E10" i="11" s="1"/>
  <c r="D1" i="5"/>
  <c r="D10" i="11" s="1"/>
  <c r="F1" i="5"/>
  <c r="F10" i="11" s="1"/>
  <c r="G1" i="5"/>
  <c r="G10" i="11" s="1"/>
  <c r="J1" i="5"/>
  <c r="J10" i="11" s="1"/>
  <c r="C1" i="5"/>
  <c r="C10" i="11" s="1"/>
  <c r="I1" i="5"/>
  <c r="I10" i="11" s="1"/>
  <c r="B1" i="5"/>
  <c r="B10" i="11" s="1"/>
  <c r="A1" i="5"/>
  <c r="U142" i="3"/>
  <c r="U1" i="3"/>
  <c r="T1" i="3"/>
  <c r="S1" i="3"/>
  <c r="R1" i="3"/>
  <c r="Q1" i="3"/>
  <c r="P1" i="3"/>
  <c r="O1" i="3"/>
  <c r="N1" i="3"/>
  <c r="M1" i="3"/>
  <c r="L1" i="3"/>
  <c r="K1" i="3"/>
  <c r="J1" i="3"/>
  <c r="I1" i="3"/>
  <c r="H1" i="3"/>
  <c r="G1" i="3"/>
  <c r="F1" i="3"/>
  <c r="E1" i="3"/>
  <c r="D1" i="3"/>
  <c r="C1" i="3"/>
  <c r="C38" i="3" s="1"/>
  <c r="AW146" i="3" l="1"/>
  <c r="G151" i="13" s="1"/>
  <c r="G6" i="13"/>
  <c r="D6" i="13"/>
  <c r="AV146" i="3"/>
  <c r="D151" i="13" s="1"/>
  <c r="N10" i="11"/>
  <c r="Q10" i="12"/>
  <c r="Q10" i="11"/>
  <c r="T10" i="12"/>
  <c r="P10" i="11"/>
  <c r="S10" i="12"/>
  <c r="R10" i="11"/>
  <c r="U10" i="12"/>
  <c r="U10" i="11"/>
  <c r="X10" i="12"/>
  <c r="M10" i="11"/>
  <c r="P10" i="12"/>
  <c r="O10" i="11"/>
  <c r="R10" i="12"/>
  <c r="S10" i="11"/>
  <c r="V10" i="12"/>
  <c r="T10" i="11"/>
  <c r="W10" i="12"/>
  <c r="D33" i="5"/>
  <c r="E53" i="5"/>
  <c r="O53" i="5"/>
  <c r="L73" i="5"/>
  <c r="X53" i="5"/>
  <c r="B33" i="5"/>
  <c r="K73" i="5"/>
  <c r="M53" i="5"/>
  <c r="W53" i="5"/>
  <c r="N53" i="5"/>
  <c r="Q53" i="5"/>
  <c r="R33" i="5"/>
  <c r="P53" i="5"/>
  <c r="I33" i="5"/>
  <c r="C33" i="5"/>
  <c r="J33" i="5"/>
  <c r="T33" i="5"/>
  <c r="G33" i="5"/>
  <c r="U33" i="5"/>
  <c r="S33" i="5"/>
  <c r="F33" i="5"/>
  <c r="C100" i="3"/>
  <c r="E100" i="3" s="1"/>
  <c r="P100" i="3" s="1"/>
  <c r="H124" i="3"/>
  <c r="H102" i="3"/>
  <c r="H67" i="3"/>
  <c r="J67" i="3"/>
  <c r="J124" i="3"/>
  <c r="J102" i="3"/>
  <c r="K38" i="3"/>
  <c r="K102" i="3"/>
  <c r="K67" i="3"/>
  <c r="K124" i="3"/>
  <c r="L38" i="3"/>
  <c r="L67" i="3"/>
  <c r="L124" i="3"/>
  <c r="L102" i="3"/>
  <c r="I102" i="3"/>
  <c r="I67" i="3"/>
  <c r="I124" i="3"/>
  <c r="M38" i="3"/>
  <c r="M67" i="3"/>
  <c r="M124" i="3"/>
  <c r="M102" i="3"/>
  <c r="J38" i="3"/>
  <c r="I38" i="3"/>
  <c r="G38" i="3"/>
  <c r="G67" i="3"/>
  <c r="H38" i="3"/>
  <c r="N38" i="3"/>
  <c r="N67" i="3"/>
  <c r="N124" i="3"/>
  <c r="N102" i="3"/>
  <c r="Q38" i="3"/>
  <c r="Q67" i="3"/>
  <c r="Q102" i="3"/>
  <c r="Q124" i="3"/>
  <c r="O38" i="3"/>
  <c r="O102" i="3"/>
  <c r="O124" i="3"/>
  <c r="O67" i="3"/>
  <c r="P38" i="3"/>
  <c r="P102" i="3"/>
  <c r="P67" i="3"/>
  <c r="P124" i="3"/>
  <c r="R38" i="3"/>
  <c r="R102" i="3"/>
  <c r="R67" i="3"/>
  <c r="R124" i="3"/>
  <c r="C102" i="3"/>
  <c r="C124" i="3"/>
  <c r="C67" i="3"/>
  <c r="S38" i="3"/>
  <c r="S124" i="3"/>
  <c r="S102" i="3"/>
  <c r="S67" i="3"/>
  <c r="T38" i="3"/>
  <c r="T124" i="3"/>
  <c r="T102" i="3"/>
  <c r="T67" i="3"/>
  <c r="E38" i="3"/>
  <c r="E67" i="3"/>
  <c r="U38" i="3"/>
  <c r="U124" i="3"/>
  <c r="U67" i="3"/>
  <c r="U102" i="3"/>
  <c r="D38" i="3"/>
  <c r="D124" i="3"/>
  <c r="D67" i="3"/>
  <c r="D102" i="3"/>
  <c r="F38" i="3"/>
  <c r="F67" i="3"/>
  <c r="F124" i="3"/>
  <c r="P33" i="5"/>
  <c r="O100" i="3"/>
  <c r="Q33" i="5"/>
  <c r="O33" i="5"/>
  <c r="N33" i="5"/>
  <c r="M33" i="5"/>
  <c r="X33" i="5"/>
  <c r="I53" i="5"/>
  <c r="B53" i="5"/>
  <c r="R53" i="5"/>
  <c r="D53" i="5"/>
  <c r="F53" i="5"/>
  <c r="B73" i="5"/>
  <c r="I73" i="5"/>
  <c r="U53" i="5"/>
  <c r="G53" i="5"/>
  <c r="T53" i="5"/>
  <c r="J53" i="5"/>
  <c r="S53" i="5"/>
  <c r="C53" i="5"/>
  <c r="L33" i="5"/>
  <c r="E73" i="5"/>
  <c r="K33" i="5"/>
  <c r="D73" i="5"/>
  <c r="W33" i="5"/>
  <c r="F73" i="5"/>
  <c r="E33" i="5"/>
  <c r="G73" i="5"/>
  <c r="J73" i="5"/>
  <c r="C73" i="5"/>
  <c r="L53" i="5"/>
  <c r="K53" i="5"/>
  <c r="W73" i="5"/>
  <c r="G100" i="3" l="1"/>
  <c r="U100" i="3" s="1"/>
  <c r="S33" i="6" l="1"/>
  <c r="S4" i="6"/>
  <c r="S34" i="6" s="1"/>
  <c r="H146" i="3"/>
  <c r="H11" i="2"/>
  <c r="H10" i="2"/>
  <c r="AT151" i="3"/>
  <c r="AW121" i="3"/>
  <c r="AW143" i="3"/>
  <c r="AV121" i="3"/>
  <c r="AV143" i="3"/>
  <c r="AU147" i="3"/>
  <c r="AT147" i="3"/>
  <c r="AS147" i="3"/>
  <c r="AU146" i="3"/>
  <c r="F151" i="13" s="1"/>
  <c r="AT146" i="3"/>
  <c r="C151" i="13" s="1"/>
  <c r="AS146" i="3"/>
  <c r="B151" i="13" s="1"/>
  <c r="BA4" i="3"/>
  <c r="BB4" i="3"/>
  <c r="BC4" i="3"/>
  <c r="BD4" i="3"/>
  <c r="BE4" i="3"/>
  <c r="BF4" i="3"/>
  <c r="BA5" i="3"/>
  <c r="BB5" i="3"/>
  <c r="BC5" i="3"/>
  <c r="BD5" i="3"/>
  <c r="BE5" i="3"/>
  <c r="BF5" i="3"/>
  <c r="BA6" i="3"/>
  <c r="BB6" i="3"/>
  <c r="BC6" i="3"/>
  <c r="BD6" i="3"/>
  <c r="BE6" i="3"/>
  <c r="BF6" i="3"/>
  <c r="BA7" i="3"/>
  <c r="BB7" i="3"/>
  <c r="BC7" i="3"/>
  <c r="BD7" i="3"/>
  <c r="BE7" i="3"/>
  <c r="BF7" i="3"/>
  <c r="BA8" i="3"/>
  <c r="BB8" i="3"/>
  <c r="BC8" i="3"/>
  <c r="BD8" i="3"/>
  <c r="BE8" i="3"/>
  <c r="BF8" i="3"/>
  <c r="BA9" i="3"/>
  <c r="BB9" i="3"/>
  <c r="BC9" i="3"/>
  <c r="BD9" i="3"/>
  <c r="BE9" i="3"/>
  <c r="BF9" i="3"/>
  <c r="BA10" i="3"/>
  <c r="BB10" i="3"/>
  <c r="BC10" i="3"/>
  <c r="BD10" i="3"/>
  <c r="BE10" i="3"/>
  <c r="BF10" i="3"/>
  <c r="BA11" i="3"/>
  <c r="BB11" i="3"/>
  <c r="BC11" i="3"/>
  <c r="BD11" i="3"/>
  <c r="BE11" i="3"/>
  <c r="BF11" i="3"/>
  <c r="BA12" i="3"/>
  <c r="BB12" i="3"/>
  <c r="BC12" i="3"/>
  <c r="BD12" i="3"/>
  <c r="BE12" i="3"/>
  <c r="BF12" i="3"/>
  <c r="BA13" i="3"/>
  <c r="BB13" i="3"/>
  <c r="BC13" i="3"/>
  <c r="BD13" i="3"/>
  <c r="BE13" i="3"/>
  <c r="BF13" i="3"/>
  <c r="BA14" i="3"/>
  <c r="BB14" i="3"/>
  <c r="BC14" i="3"/>
  <c r="BD14" i="3"/>
  <c r="BE14" i="3"/>
  <c r="BF14" i="3"/>
  <c r="BA15" i="3"/>
  <c r="BB15" i="3"/>
  <c r="BC15" i="3"/>
  <c r="BD15" i="3"/>
  <c r="BE15" i="3"/>
  <c r="BF15" i="3"/>
  <c r="BA16" i="3"/>
  <c r="BB16" i="3"/>
  <c r="BC16" i="3"/>
  <c r="BD16" i="3"/>
  <c r="BE16" i="3"/>
  <c r="BF16" i="3"/>
  <c r="BA17" i="3"/>
  <c r="BB17" i="3"/>
  <c r="BC17" i="3"/>
  <c r="BD17" i="3"/>
  <c r="BE17" i="3"/>
  <c r="BF17" i="3"/>
  <c r="BA18" i="3"/>
  <c r="BB18" i="3"/>
  <c r="BC18" i="3"/>
  <c r="BD18" i="3"/>
  <c r="BE18" i="3"/>
  <c r="BF18" i="3"/>
  <c r="BA19" i="3"/>
  <c r="BB19" i="3"/>
  <c r="BC19" i="3"/>
  <c r="BD19" i="3"/>
  <c r="BE19" i="3"/>
  <c r="BF19" i="3"/>
  <c r="BA20" i="3"/>
  <c r="BB20" i="3"/>
  <c r="BC20" i="3"/>
  <c r="BD20" i="3"/>
  <c r="BE20" i="3"/>
  <c r="BF20" i="3"/>
  <c r="BA21" i="3"/>
  <c r="BB21" i="3"/>
  <c r="BC21" i="3"/>
  <c r="BD21" i="3"/>
  <c r="BE21" i="3"/>
  <c r="BF21" i="3"/>
  <c r="BA22" i="3"/>
  <c r="BB22" i="3"/>
  <c r="BC22" i="3"/>
  <c r="BD22" i="3"/>
  <c r="BE22" i="3"/>
  <c r="BF22" i="3"/>
  <c r="BA23" i="3"/>
  <c r="BB23" i="3"/>
  <c r="BC23" i="3"/>
  <c r="BD23" i="3"/>
  <c r="BE23" i="3"/>
  <c r="BF23" i="3"/>
  <c r="BA24" i="3"/>
  <c r="BB24" i="3"/>
  <c r="BC24" i="3"/>
  <c r="BD24" i="3"/>
  <c r="BE24" i="3"/>
  <c r="BF24" i="3"/>
  <c r="BA25" i="3"/>
  <c r="BB25" i="3"/>
  <c r="BC25" i="3"/>
  <c r="BD25" i="3"/>
  <c r="BE25" i="3"/>
  <c r="BF25" i="3"/>
  <c r="BA26" i="3"/>
  <c r="BB26" i="3"/>
  <c r="BC26" i="3"/>
  <c r="BD26" i="3"/>
  <c r="BE26" i="3"/>
  <c r="BF26" i="3"/>
  <c r="BA27" i="3"/>
  <c r="BB27" i="3"/>
  <c r="BC27" i="3"/>
  <c r="BD27" i="3"/>
  <c r="BE27" i="3"/>
  <c r="BF27" i="3"/>
  <c r="BA28" i="3"/>
  <c r="BB28" i="3"/>
  <c r="BC28" i="3"/>
  <c r="BD28" i="3"/>
  <c r="BE28" i="3"/>
  <c r="BF28" i="3"/>
  <c r="BA29" i="3"/>
  <c r="BB29" i="3"/>
  <c r="BC29" i="3"/>
  <c r="BD29" i="3"/>
  <c r="BE29" i="3"/>
  <c r="BF29" i="3"/>
  <c r="BA30" i="3"/>
  <c r="BB30" i="3"/>
  <c r="BC30" i="3"/>
  <c r="BD30" i="3"/>
  <c r="BE30" i="3"/>
  <c r="BF30" i="3"/>
  <c r="BA76" i="3"/>
  <c r="BB76" i="3"/>
  <c r="BC76" i="3"/>
  <c r="BD76" i="3"/>
  <c r="BE76" i="3"/>
  <c r="BF76" i="3"/>
  <c r="BA77" i="3"/>
  <c r="BB77" i="3"/>
  <c r="BC77" i="3"/>
  <c r="BD77" i="3"/>
  <c r="BE77" i="3"/>
  <c r="BF77" i="3"/>
  <c r="BA78" i="3"/>
  <c r="BB78" i="3"/>
  <c r="BC78" i="3"/>
  <c r="BD78" i="3"/>
  <c r="BE78" i="3"/>
  <c r="BF78" i="3"/>
  <c r="BA79" i="3"/>
  <c r="BB79" i="3"/>
  <c r="BC79" i="3"/>
  <c r="BD79" i="3"/>
  <c r="BE79" i="3"/>
  <c r="BF79" i="3"/>
  <c r="BA80" i="3"/>
  <c r="BB80" i="3"/>
  <c r="BC80" i="3"/>
  <c r="BD80" i="3"/>
  <c r="BE80" i="3"/>
  <c r="BF80" i="3"/>
  <c r="BA81" i="3"/>
  <c r="BB81" i="3"/>
  <c r="BC81" i="3"/>
  <c r="BD81" i="3"/>
  <c r="BE81" i="3"/>
  <c r="BF81" i="3"/>
  <c r="BA82" i="3"/>
  <c r="BB82" i="3"/>
  <c r="BC82" i="3"/>
  <c r="BD82" i="3"/>
  <c r="BE82" i="3"/>
  <c r="BF82" i="3"/>
  <c r="BA83" i="3"/>
  <c r="BB83" i="3"/>
  <c r="BC83" i="3"/>
  <c r="BD83" i="3"/>
  <c r="BE83" i="3"/>
  <c r="BF83" i="3"/>
  <c r="BA84" i="3"/>
  <c r="BB84" i="3"/>
  <c r="BC84" i="3"/>
  <c r="BD84" i="3"/>
  <c r="BE84" i="3"/>
  <c r="BF84" i="3"/>
  <c r="BA85" i="3"/>
  <c r="BB85" i="3"/>
  <c r="BC85" i="3"/>
  <c r="BD85" i="3"/>
  <c r="BE85" i="3"/>
  <c r="BF85" i="3"/>
  <c r="S5" i="6" l="1"/>
  <c r="I41" i="3"/>
  <c r="J41" i="3"/>
  <c r="K41" i="3"/>
  <c r="L41" i="3"/>
  <c r="M41" i="3"/>
  <c r="I42" i="3"/>
  <c r="J42" i="3"/>
  <c r="K42" i="3"/>
  <c r="L42" i="3"/>
  <c r="M42" i="3"/>
  <c r="I43" i="3"/>
  <c r="J43" i="3"/>
  <c r="K43" i="3"/>
  <c r="L43" i="3"/>
  <c r="M43" i="3"/>
  <c r="I44" i="3"/>
  <c r="J44" i="3"/>
  <c r="K44" i="3"/>
  <c r="L44" i="3"/>
  <c r="M44" i="3"/>
  <c r="I45" i="3"/>
  <c r="J45" i="3"/>
  <c r="K45" i="3"/>
  <c r="L45" i="3"/>
  <c r="M45" i="3"/>
  <c r="I46" i="3"/>
  <c r="J46" i="3"/>
  <c r="K46" i="3"/>
  <c r="L46" i="3"/>
  <c r="M46" i="3"/>
  <c r="I47" i="3"/>
  <c r="J47" i="3"/>
  <c r="K47" i="3"/>
  <c r="L47" i="3"/>
  <c r="M47" i="3"/>
  <c r="I48" i="3"/>
  <c r="J48" i="3"/>
  <c r="K48" i="3"/>
  <c r="L48" i="3"/>
  <c r="M48" i="3"/>
  <c r="I49" i="3"/>
  <c r="J49" i="3"/>
  <c r="K49" i="3"/>
  <c r="L49" i="3"/>
  <c r="M49" i="3"/>
  <c r="I50" i="3"/>
  <c r="J50" i="3"/>
  <c r="K50" i="3"/>
  <c r="L50" i="3"/>
  <c r="M50" i="3"/>
  <c r="I51" i="3"/>
  <c r="J51" i="3"/>
  <c r="K51" i="3"/>
  <c r="L51" i="3"/>
  <c r="M51" i="3"/>
  <c r="I52" i="3"/>
  <c r="J52" i="3"/>
  <c r="K52" i="3"/>
  <c r="L52" i="3"/>
  <c r="M52" i="3"/>
  <c r="I53" i="3"/>
  <c r="J53" i="3"/>
  <c r="K53" i="3"/>
  <c r="L53" i="3"/>
  <c r="M53" i="3"/>
  <c r="I54" i="3"/>
  <c r="J54" i="3"/>
  <c r="K54" i="3"/>
  <c r="L54" i="3"/>
  <c r="M54" i="3"/>
  <c r="I55" i="3"/>
  <c r="J55" i="3"/>
  <c r="K55" i="3"/>
  <c r="L55" i="3"/>
  <c r="M55" i="3"/>
  <c r="I56" i="3"/>
  <c r="J56" i="3"/>
  <c r="K56" i="3"/>
  <c r="L56" i="3"/>
  <c r="M56" i="3"/>
  <c r="I57" i="3"/>
  <c r="J57" i="3"/>
  <c r="K57" i="3"/>
  <c r="L57" i="3"/>
  <c r="M57" i="3"/>
  <c r="I40" i="3"/>
  <c r="J40" i="3"/>
  <c r="K40" i="3"/>
  <c r="L40" i="3"/>
  <c r="M40" i="3"/>
  <c r="N41" i="3"/>
  <c r="N42" i="3"/>
  <c r="N43" i="3"/>
  <c r="N44" i="3"/>
  <c r="N45" i="3"/>
  <c r="N46" i="3"/>
  <c r="N47" i="3"/>
  <c r="N48" i="3"/>
  <c r="N49" i="3"/>
  <c r="N50" i="3"/>
  <c r="N51" i="3"/>
  <c r="N52" i="3"/>
  <c r="N53" i="3"/>
  <c r="N54" i="3"/>
  <c r="N55" i="3"/>
  <c r="N56" i="3"/>
  <c r="N57" i="3"/>
  <c r="N40" i="3"/>
  <c r="Q42" i="3"/>
  <c r="Q43" i="3"/>
  <c r="Q44" i="3"/>
  <c r="Q45" i="3"/>
  <c r="Q46" i="3"/>
  <c r="Q47" i="3"/>
  <c r="Q48" i="3"/>
  <c r="Q49" i="3"/>
  <c r="Q50" i="3"/>
  <c r="Q51" i="3"/>
  <c r="Q52" i="3"/>
  <c r="Q53" i="3"/>
  <c r="Q54" i="3"/>
  <c r="Q55" i="3"/>
  <c r="Q56" i="3"/>
  <c r="Q57" i="3"/>
  <c r="Q40" i="3"/>
  <c r="Q41" i="3"/>
  <c r="B41" i="3"/>
  <c r="A41" i="3" s="1"/>
  <c r="B42" i="3"/>
  <c r="A42" i="3" s="1"/>
  <c r="B43" i="3"/>
  <c r="A43" i="3" s="1"/>
  <c r="B44" i="3"/>
  <c r="A44" i="3" s="1"/>
  <c r="B45" i="3"/>
  <c r="A45" i="3" s="1"/>
  <c r="B46" i="3"/>
  <c r="A46" i="3" s="1"/>
  <c r="B47" i="3"/>
  <c r="A47" i="3" s="1"/>
  <c r="B48" i="3"/>
  <c r="A48" i="3" s="1"/>
  <c r="B49" i="3"/>
  <c r="A49" i="3" s="1"/>
  <c r="B50" i="3"/>
  <c r="A50" i="3" s="1"/>
  <c r="B51" i="3"/>
  <c r="A51" i="3" s="1"/>
  <c r="B52" i="3"/>
  <c r="A52" i="3" s="1"/>
  <c r="B53" i="3"/>
  <c r="A53" i="3" s="1"/>
  <c r="B54" i="3"/>
  <c r="A54" i="3" s="1"/>
  <c r="B55" i="3"/>
  <c r="A55" i="3" s="1"/>
  <c r="B56" i="3"/>
  <c r="A56" i="3" s="1"/>
  <c r="B57" i="3"/>
  <c r="A57" i="3" s="1"/>
  <c r="B40" i="3"/>
  <c r="A40" i="3" s="1"/>
  <c r="A45" i="13" s="1"/>
  <c r="R39" i="3"/>
  <c r="R2" i="3"/>
  <c r="J46" i="7" a="1"/>
  <c r="J46" i="7" s="1"/>
  <c r="T41" i="3"/>
  <c r="T42" i="3"/>
  <c r="T43" i="3"/>
  <c r="T44" i="3"/>
  <c r="T45" i="3"/>
  <c r="T46" i="3"/>
  <c r="T47" i="3"/>
  <c r="T48" i="3"/>
  <c r="T49" i="3"/>
  <c r="T50" i="3"/>
  <c r="T51" i="3"/>
  <c r="T52" i="3"/>
  <c r="T53" i="3"/>
  <c r="T54" i="3"/>
  <c r="T55" i="3"/>
  <c r="T56" i="3"/>
  <c r="T57" i="3"/>
  <c r="T40" i="3"/>
  <c r="R77" i="3"/>
  <c r="R78" i="3"/>
  <c r="R79" i="3"/>
  <c r="R80" i="3"/>
  <c r="R81" i="3"/>
  <c r="R82" i="3"/>
  <c r="R83" i="3"/>
  <c r="R84" i="3"/>
  <c r="R85" i="3"/>
  <c r="R76" i="3"/>
  <c r="R75" i="3"/>
  <c r="R74" i="3"/>
  <c r="R73" i="3"/>
  <c r="R72" i="3"/>
  <c r="R71" i="3"/>
  <c r="R70" i="3"/>
  <c r="R69" i="3"/>
  <c r="R55" i="3"/>
  <c r="R56" i="3"/>
  <c r="R57" i="3"/>
  <c r="R54" i="3"/>
  <c r="R53" i="3"/>
  <c r="R52" i="3"/>
  <c r="R51" i="3"/>
  <c r="R50" i="3"/>
  <c r="R49" i="3"/>
  <c r="R48" i="3"/>
  <c r="R47" i="3"/>
  <c r="R46" i="3"/>
  <c r="R45" i="3"/>
  <c r="R44" i="3"/>
  <c r="R43" i="3"/>
  <c r="R42" i="3"/>
  <c r="R41" i="3"/>
  <c r="R40" i="3"/>
  <c r="X4" i="5" a="1"/>
  <c r="X4" i="5" s="1"/>
  <c r="R4" i="3" s="1"/>
  <c r="X5" i="5" a="1"/>
  <c r="X5" i="5" s="1"/>
  <c r="R5" i="3" s="1"/>
  <c r="X6" i="5" a="1"/>
  <c r="X6" i="5" s="1"/>
  <c r="R6" i="3" s="1"/>
  <c r="X7" i="5" a="1"/>
  <c r="X7" i="5" s="1"/>
  <c r="R7" i="3" s="1"/>
  <c r="X8" i="5" a="1"/>
  <c r="X8" i="5" s="1"/>
  <c r="R8" i="3" s="1"/>
  <c r="X9" i="5" a="1"/>
  <c r="X9" i="5" s="1"/>
  <c r="R9" i="3" s="1"/>
  <c r="X10" i="5" a="1"/>
  <c r="X10" i="5" s="1"/>
  <c r="R10" i="3" s="1"/>
  <c r="X11" i="5" a="1"/>
  <c r="X11" i="5" s="1"/>
  <c r="R11" i="3" s="1"/>
  <c r="X12" i="5" a="1"/>
  <c r="X12" i="5" s="1"/>
  <c r="R12" i="3" s="1"/>
  <c r="X13" i="5" a="1"/>
  <c r="X13" i="5" s="1"/>
  <c r="R13" i="3" s="1"/>
  <c r="X14" i="5" a="1"/>
  <c r="X14" i="5" s="1"/>
  <c r="R14" i="3" s="1"/>
  <c r="X15" i="5" a="1"/>
  <c r="X15" i="5" s="1"/>
  <c r="R15" i="3" s="1"/>
  <c r="X16" i="5" a="1"/>
  <c r="X16" i="5" s="1"/>
  <c r="R16" i="3" s="1"/>
  <c r="X17" i="5" a="1"/>
  <c r="X17" i="5" s="1"/>
  <c r="R17" i="3" s="1"/>
  <c r="X18" i="5" a="1"/>
  <c r="X18" i="5" s="1"/>
  <c r="R18" i="3" s="1"/>
  <c r="X19" i="5" a="1"/>
  <c r="X19" i="5" s="1"/>
  <c r="R19" i="3" s="1"/>
  <c r="X20" i="5" a="1"/>
  <c r="X20" i="5" s="1"/>
  <c r="R20" i="3" s="1"/>
  <c r="X21" i="5" a="1"/>
  <c r="X21" i="5" s="1"/>
  <c r="R21" i="3" s="1"/>
  <c r="X22" i="5" a="1"/>
  <c r="X22" i="5" s="1"/>
  <c r="R22" i="3" s="1"/>
  <c r="X23" i="5" a="1"/>
  <c r="X23" i="5" s="1"/>
  <c r="R23" i="3" s="1"/>
  <c r="X24" i="5" a="1"/>
  <c r="X24" i="5" s="1"/>
  <c r="R24" i="3" s="1"/>
  <c r="X25" i="5" a="1"/>
  <c r="X25" i="5" s="1"/>
  <c r="R25" i="3" s="1"/>
  <c r="X26" i="5" a="1"/>
  <c r="X26" i="5" s="1"/>
  <c r="R26" i="3" s="1"/>
  <c r="X27" i="5" a="1"/>
  <c r="X27" i="5" s="1"/>
  <c r="R27" i="3" s="1"/>
  <c r="X28" i="5" a="1"/>
  <c r="X28" i="5" s="1"/>
  <c r="R28" i="3" s="1"/>
  <c r="X29" i="5" a="1"/>
  <c r="X29" i="5" s="1"/>
  <c r="R29" i="3" s="1"/>
  <c r="X30" i="5" a="1"/>
  <c r="X30" i="5" s="1"/>
  <c r="R30" i="3" s="1"/>
  <c r="X31" i="5" a="1"/>
  <c r="X31" i="5" s="1"/>
  <c r="R31" i="3" s="1"/>
  <c r="X3" i="5" a="1"/>
  <c r="X3" i="5" s="1"/>
  <c r="R3" i="3" s="1"/>
  <c r="S35" i="6" l="1"/>
  <c r="BD128" i="3" s="1"/>
  <c r="S6" i="6"/>
  <c r="V154" i="3"/>
  <c r="X159" i="3"/>
  <c r="X158" i="3"/>
  <c r="X157" i="3"/>
  <c r="X156" i="3"/>
  <c r="Z20" i="5" a="1"/>
  <c r="Z20" i="5" s="1"/>
  <c r="S20" i="3" s="1"/>
  <c r="AC20" i="5"/>
  <c r="Z21" i="5" a="1"/>
  <c r="Z21" i="5" s="1"/>
  <c r="S21" i="3" s="1"/>
  <c r="O21" i="3" s="1"/>
  <c r="AC21" i="5"/>
  <c r="Z22" i="5" a="1"/>
  <c r="Z22" i="5" s="1"/>
  <c r="S22" i="3" s="1"/>
  <c r="AC22" i="5"/>
  <c r="Z23" i="5" a="1"/>
  <c r="Z23" i="5" s="1"/>
  <c r="AC23" i="5"/>
  <c r="Z24" i="5" a="1"/>
  <c r="Z24" i="5" s="1"/>
  <c r="S24" i="3" s="1"/>
  <c r="AC24" i="5"/>
  <c r="Z25" i="5" a="1"/>
  <c r="Z25" i="5" s="1"/>
  <c r="S25" i="3" s="1"/>
  <c r="AC25" i="5"/>
  <c r="Z26" i="5" a="1"/>
  <c r="Z26" i="5" s="1"/>
  <c r="S26" i="3" s="1"/>
  <c r="O26" i="3" s="1"/>
  <c r="AC26" i="5"/>
  <c r="Z27" i="5" a="1"/>
  <c r="Z27" i="5" s="1"/>
  <c r="S27" i="3" s="1"/>
  <c r="AC27" i="5"/>
  <c r="Z28" i="5" a="1"/>
  <c r="Z28" i="5" s="1"/>
  <c r="AC28" i="5"/>
  <c r="Z29" i="5" a="1"/>
  <c r="Z29" i="5" s="1"/>
  <c r="AB29" i="5" s="1"/>
  <c r="AC29" i="5"/>
  <c r="Z30" i="5" a="1"/>
  <c r="Z30" i="5" s="1"/>
  <c r="AC30" i="5"/>
  <c r="AC19" i="5"/>
  <c r="Z19" i="5" a="1"/>
  <c r="Z19" i="5" s="1"/>
  <c r="S19" i="3" s="1"/>
  <c r="O19" i="3" s="1"/>
  <c r="B19" i="3"/>
  <c r="A19" i="3" s="1"/>
  <c r="I19" i="3"/>
  <c r="D19" i="3" s="1"/>
  <c r="J19" i="3"/>
  <c r="K19" i="3"/>
  <c r="L19" i="3"/>
  <c r="M19" i="3"/>
  <c r="N19" i="3"/>
  <c r="AB19" i="3" s="1"/>
  <c r="Q19" i="3"/>
  <c r="T19" i="3"/>
  <c r="B20" i="3"/>
  <c r="A20" i="3" s="1"/>
  <c r="I20" i="3"/>
  <c r="D20" i="3" s="1"/>
  <c r="AT20" i="3" s="1"/>
  <c r="J20" i="3"/>
  <c r="K20" i="3"/>
  <c r="L20" i="3"/>
  <c r="M20" i="3"/>
  <c r="N20" i="3"/>
  <c r="AB20" i="3" s="1"/>
  <c r="Q20" i="3"/>
  <c r="T20" i="3"/>
  <c r="B21" i="3"/>
  <c r="A21" i="3" s="1"/>
  <c r="I21" i="3"/>
  <c r="D21" i="3" s="1"/>
  <c r="J21" i="3"/>
  <c r="K21" i="3"/>
  <c r="L21" i="3"/>
  <c r="M21" i="3"/>
  <c r="N21" i="3"/>
  <c r="F21" i="3" s="1"/>
  <c r="Q21" i="3"/>
  <c r="T21" i="3"/>
  <c r="B22" i="3"/>
  <c r="A22" i="3" s="1"/>
  <c r="I22" i="3"/>
  <c r="D22" i="3" s="1"/>
  <c r="AT22" i="3" s="1"/>
  <c r="J22" i="3"/>
  <c r="K22" i="3"/>
  <c r="L22" i="3"/>
  <c r="M22" i="3"/>
  <c r="N22" i="3"/>
  <c r="F22" i="3" s="1"/>
  <c r="Q22" i="3"/>
  <c r="T22" i="3"/>
  <c r="B23" i="3"/>
  <c r="A23" i="3" s="1"/>
  <c r="I23" i="3"/>
  <c r="D23" i="3" s="1"/>
  <c r="AT23" i="3" s="1"/>
  <c r="J23" i="3"/>
  <c r="K23" i="3"/>
  <c r="L23" i="3"/>
  <c r="M23" i="3"/>
  <c r="N23" i="3"/>
  <c r="F23" i="3" s="1"/>
  <c r="Q23" i="3"/>
  <c r="T23" i="3"/>
  <c r="B24" i="3"/>
  <c r="A24" i="3" s="1"/>
  <c r="I24" i="3"/>
  <c r="D24" i="3" s="1"/>
  <c r="J24" i="3"/>
  <c r="K24" i="3"/>
  <c r="L24" i="3"/>
  <c r="M24" i="3"/>
  <c r="N24" i="3"/>
  <c r="F24" i="3" s="1"/>
  <c r="Q24" i="3"/>
  <c r="T24" i="3"/>
  <c r="B25" i="3"/>
  <c r="A25" i="3" s="1"/>
  <c r="I25" i="3"/>
  <c r="D25" i="3" s="1"/>
  <c r="AT25" i="3" s="1"/>
  <c r="J25" i="3"/>
  <c r="K25" i="3"/>
  <c r="L25" i="3"/>
  <c r="M25" i="3"/>
  <c r="N25" i="3"/>
  <c r="AB25" i="3" s="1"/>
  <c r="Q25" i="3"/>
  <c r="T25" i="3"/>
  <c r="B26" i="3"/>
  <c r="A26" i="3" s="1"/>
  <c r="I26" i="3"/>
  <c r="D26" i="3" s="1"/>
  <c r="AT26" i="3" s="1"/>
  <c r="J26" i="3"/>
  <c r="K26" i="3"/>
  <c r="L26" i="3"/>
  <c r="M26" i="3"/>
  <c r="N26" i="3"/>
  <c r="AB26" i="3" s="1"/>
  <c r="Q26" i="3"/>
  <c r="T26" i="3"/>
  <c r="B27" i="3"/>
  <c r="A27" i="3" s="1"/>
  <c r="I27" i="3"/>
  <c r="D27" i="3" s="1"/>
  <c r="AT27" i="3" s="1"/>
  <c r="J27" i="3"/>
  <c r="K27" i="3"/>
  <c r="L27" i="3"/>
  <c r="M27" i="3"/>
  <c r="N27" i="3"/>
  <c r="AB27" i="3" s="1"/>
  <c r="Q27" i="3"/>
  <c r="T27" i="3"/>
  <c r="B28" i="3"/>
  <c r="A28" i="3" s="1"/>
  <c r="I28" i="3"/>
  <c r="D28" i="3" s="1"/>
  <c r="AT28" i="3" s="1"/>
  <c r="J28" i="3"/>
  <c r="K28" i="3"/>
  <c r="L28" i="3"/>
  <c r="M28" i="3"/>
  <c r="N28" i="3"/>
  <c r="F28" i="3" s="1"/>
  <c r="Q28" i="3"/>
  <c r="T28" i="3"/>
  <c r="B29" i="3"/>
  <c r="A29" i="3" s="1"/>
  <c r="I29" i="3"/>
  <c r="D29" i="3" s="1"/>
  <c r="AT29" i="3" s="1"/>
  <c r="J29" i="3"/>
  <c r="K29" i="3"/>
  <c r="L29" i="3"/>
  <c r="M29" i="3"/>
  <c r="N29" i="3"/>
  <c r="F29" i="3" s="1"/>
  <c r="Q29" i="3"/>
  <c r="T29" i="3"/>
  <c r="B30" i="3"/>
  <c r="A30" i="3" s="1"/>
  <c r="I30" i="3"/>
  <c r="D30" i="3" s="1"/>
  <c r="AT30" i="3" s="1"/>
  <c r="J30" i="3"/>
  <c r="K30" i="3"/>
  <c r="L30" i="3"/>
  <c r="M30" i="3"/>
  <c r="N30" i="3"/>
  <c r="F30" i="3" s="1"/>
  <c r="Q30" i="3"/>
  <c r="T30" i="3"/>
  <c r="B31" i="3"/>
  <c r="A31" i="3" s="1"/>
  <c r="I31" i="3"/>
  <c r="D31" i="3" s="1"/>
  <c r="J31" i="3"/>
  <c r="K31" i="3"/>
  <c r="L31" i="3"/>
  <c r="M31" i="3"/>
  <c r="N31" i="3"/>
  <c r="AB31" i="3" s="1"/>
  <c r="Q31" i="3"/>
  <c r="T31" i="3"/>
  <c r="BA31" i="3"/>
  <c r="BB31" i="3"/>
  <c r="BC31" i="3"/>
  <c r="BD31" i="3"/>
  <c r="BE31" i="3"/>
  <c r="BF31" i="3"/>
  <c r="Y156" i="3" a="1"/>
  <c r="Y156" i="3" s="1"/>
  <c r="V156" i="3" s="1"/>
  <c r="Y157" i="3" a="1"/>
  <c r="Y157" i="3" s="1"/>
  <c r="V157" i="3" s="1"/>
  <c r="B18" i="3"/>
  <c r="A18" i="3" s="1"/>
  <c r="BB3" i="3"/>
  <c r="BC3" i="3"/>
  <c r="BD3" i="3"/>
  <c r="BE3" i="3"/>
  <c r="BF3" i="3"/>
  <c r="BA3" i="3"/>
  <c r="AC45" i="5"/>
  <c r="BF152" i="3"/>
  <c r="BE152" i="3"/>
  <c r="BD152" i="3"/>
  <c r="BC152" i="3"/>
  <c r="BB152" i="3"/>
  <c r="BA152" i="3"/>
  <c r="BF151" i="3"/>
  <c r="L12" i="2" s="1"/>
  <c r="BE151" i="3"/>
  <c r="L11" i="2" s="1"/>
  <c r="BD151" i="3"/>
  <c r="BC151" i="3"/>
  <c r="L10" i="2" s="1"/>
  <c r="BB151" i="3"/>
  <c r="BA151" i="3"/>
  <c r="L9" i="2" s="1"/>
  <c r="BF125" i="3"/>
  <c r="BE125" i="3"/>
  <c r="BD125" i="3"/>
  <c r="BC125" i="3"/>
  <c r="BB125" i="3"/>
  <c r="BA125" i="3"/>
  <c r="BF124" i="3"/>
  <c r="BE124" i="3"/>
  <c r="BD124" i="3"/>
  <c r="BC124" i="3"/>
  <c r="BB124" i="3"/>
  <c r="BA124" i="3"/>
  <c r="BF103" i="3"/>
  <c r="BE103" i="3"/>
  <c r="BD103" i="3"/>
  <c r="BC103" i="3"/>
  <c r="BB103" i="3"/>
  <c r="BA103" i="3"/>
  <c r="BF102" i="3"/>
  <c r="BE102" i="3"/>
  <c r="BD102" i="3"/>
  <c r="BC102" i="3"/>
  <c r="BB102" i="3"/>
  <c r="BA102" i="3"/>
  <c r="BF68" i="3"/>
  <c r="BE68" i="3"/>
  <c r="BD68" i="3"/>
  <c r="BC68" i="3"/>
  <c r="BB68" i="3"/>
  <c r="BA68" i="3"/>
  <c r="BF67" i="3"/>
  <c r="BE67" i="3"/>
  <c r="BD67" i="3"/>
  <c r="BC67" i="3"/>
  <c r="BB67" i="3"/>
  <c r="BA67" i="3"/>
  <c r="BD39" i="3"/>
  <c r="BD38" i="3"/>
  <c r="BB39" i="3"/>
  <c r="BB38" i="3"/>
  <c r="BA127" i="3"/>
  <c r="BB127" i="3"/>
  <c r="BC127" i="3"/>
  <c r="BD127" i="3"/>
  <c r="BE127" i="3"/>
  <c r="BF127" i="3"/>
  <c r="BA128" i="3"/>
  <c r="BB128" i="3"/>
  <c r="BC128" i="3"/>
  <c r="BE128" i="3"/>
  <c r="BF128" i="3"/>
  <c r="BA129" i="3"/>
  <c r="BB129" i="3"/>
  <c r="BC129" i="3"/>
  <c r="BE129" i="3"/>
  <c r="BF129" i="3"/>
  <c r="BA130" i="3"/>
  <c r="BB130" i="3"/>
  <c r="BC130" i="3"/>
  <c r="BE130" i="3"/>
  <c r="BF130" i="3"/>
  <c r="BA131" i="3"/>
  <c r="BB131" i="3"/>
  <c r="BC131" i="3"/>
  <c r="BE131" i="3"/>
  <c r="BF131" i="3"/>
  <c r="BA132" i="3"/>
  <c r="BB132" i="3"/>
  <c r="BC132" i="3"/>
  <c r="BE132" i="3"/>
  <c r="BF132" i="3"/>
  <c r="BA133" i="3"/>
  <c r="BB133" i="3"/>
  <c r="BC133" i="3"/>
  <c r="BE133" i="3"/>
  <c r="BF133" i="3"/>
  <c r="BA134" i="3"/>
  <c r="BB134" i="3"/>
  <c r="BC134" i="3"/>
  <c r="BE134" i="3"/>
  <c r="BF134" i="3"/>
  <c r="BA135" i="3"/>
  <c r="BB135" i="3"/>
  <c r="BC135" i="3"/>
  <c r="BE135" i="3"/>
  <c r="BF135" i="3"/>
  <c r="BA136" i="3"/>
  <c r="BB136" i="3"/>
  <c r="BC136" i="3"/>
  <c r="BE136" i="3"/>
  <c r="BF136" i="3"/>
  <c r="BA137" i="3"/>
  <c r="BB137" i="3"/>
  <c r="BC137" i="3"/>
  <c r="BE137" i="3"/>
  <c r="BF137" i="3"/>
  <c r="BA138" i="3"/>
  <c r="BB138" i="3"/>
  <c r="BC138" i="3"/>
  <c r="BE138" i="3"/>
  <c r="BF138" i="3"/>
  <c r="BA139" i="3"/>
  <c r="BB139" i="3"/>
  <c r="BC139" i="3"/>
  <c r="BE139" i="3"/>
  <c r="BF139" i="3"/>
  <c r="BA140" i="3"/>
  <c r="BB140" i="3"/>
  <c r="BC140" i="3"/>
  <c r="BE140" i="3"/>
  <c r="BF140" i="3"/>
  <c r="BA141" i="3"/>
  <c r="BB141" i="3"/>
  <c r="BC141" i="3"/>
  <c r="BE141" i="3"/>
  <c r="BF141" i="3"/>
  <c r="BB126" i="3"/>
  <c r="BC126" i="3"/>
  <c r="BD126" i="3"/>
  <c r="BE126" i="3"/>
  <c r="BF126" i="3"/>
  <c r="BA126" i="3"/>
  <c r="BA105" i="3"/>
  <c r="BB105" i="3"/>
  <c r="BC105" i="3"/>
  <c r="BD105" i="3"/>
  <c r="BE105" i="3"/>
  <c r="BF105" i="3"/>
  <c r="BA106" i="3"/>
  <c r="BB106" i="3"/>
  <c r="BC106" i="3"/>
  <c r="BD106" i="3"/>
  <c r="BE106" i="3"/>
  <c r="BF106" i="3"/>
  <c r="BA107" i="3"/>
  <c r="BB107" i="3"/>
  <c r="BC107" i="3"/>
  <c r="BE107" i="3"/>
  <c r="BF107" i="3"/>
  <c r="BA108" i="3"/>
  <c r="BB108" i="3"/>
  <c r="BC108" i="3"/>
  <c r="BE108" i="3"/>
  <c r="BF108" i="3"/>
  <c r="BA109" i="3"/>
  <c r="BB109" i="3"/>
  <c r="BC109" i="3"/>
  <c r="BE109" i="3"/>
  <c r="BF109" i="3"/>
  <c r="BA110" i="3"/>
  <c r="BB110" i="3"/>
  <c r="BC110" i="3"/>
  <c r="BE110" i="3"/>
  <c r="BF110" i="3"/>
  <c r="BA111" i="3"/>
  <c r="BB111" i="3"/>
  <c r="BC111" i="3"/>
  <c r="BE111" i="3"/>
  <c r="BF111" i="3"/>
  <c r="BA112" i="3"/>
  <c r="BB112" i="3"/>
  <c r="BC112" i="3"/>
  <c r="BE112" i="3"/>
  <c r="BF112" i="3"/>
  <c r="BA113" i="3"/>
  <c r="BB113" i="3"/>
  <c r="BC113" i="3"/>
  <c r="BE113" i="3"/>
  <c r="BF113" i="3"/>
  <c r="BA114" i="3"/>
  <c r="BB114" i="3"/>
  <c r="BC114" i="3"/>
  <c r="BE114" i="3"/>
  <c r="BF114" i="3"/>
  <c r="BA115" i="3"/>
  <c r="BB115" i="3"/>
  <c r="BC115" i="3"/>
  <c r="BE115" i="3"/>
  <c r="BF115" i="3"/>
  <c r="BA116" i="3"/>
  <c r="BB116" i="3"/>
  <c r="BC116" i="3"/>
  <c r="BE116" i="3"/>
  <c r="BF116" i="3"/>
  <c r="BA117" i="3"/>
  <c r="BB117" i="3"/>
  <c r="BC117" i="3"/>
  <c r="BE117" i="3"/>
  <c r="BF117" i="3"/>
  <c r="BA118" i="3"/>
  <c r="BB118" i="3"/>
  <c r="BC118" i="3"/>
  <c r="BE118" i="3"/>
  <c r="BF118" i="3"/>
  <c r="BA119" i="3"/>
  <c r="BB119" i="3"/>
  <c r="BC119" i="3"/>
  <c r="BE119" i="3"/>
  <c r="BF119" i="3"/>
  <c r="BB104" i="3"/>
  <c r="BC104" i="3"/>
  <c r="BD104" i="3"/>
  <c r="BE104" i="3"/>
  <c r="BF104" i="3"/>
  <c r="BA104" i="3"/>
  <c r="BA70" i="3"/>
  <c r="BB70" i="3"/>
  <c r="BC70" i="3"/>
  <c r="BD70" i="3"/>
  <c r="BE70" i="3"/>
  <c r="BF70" i="3"/>
  <c r="BA71" i="3"/>
  <c r="BB71" i="3"/>
  <c r="BC71" i="3"/>
  <c r="BD71" i="3"/>
  <c r="BE71" i="3"/>
  <c r="BF71" i="3"/>
  <c r="BA72" i="3"/>
  <c r="BB72" i="3"/>
  <c r="BC72" i="3"/>
  <c r="BD72" i="3"/>
  <c r="BE72" i="3"/>
  <c r="BF72" i="3"/>
  <c r="BA73" i="3"/>
  <c r="BB73" i="3"/>
  <c r="BC73" i="3"/>
  <c r="BD73" i="3"/>
  <c r="BE73" i="3"/>
  <c r="BF73" i="3"/>
  <c r="BA74" i="3"/>
  <c r="BB74" i="3"/>
  <c r="BC74" i="3"/>
  <c r="BD74" i="3"/>
  <c r="BE74" i="3"/>
  <c r="BF74" i="3"/>
  <c r="BA75" i="3"/>
  <c r="BB75" i="3"/>
  <c r="BC75" i="3"/>
  <c r="BD75" i="3"/>
  <c r="BE75" i="3"/>
  <c r="BF75" i="3"/>
  <c r="BB69" i="3"/>
  <c r="BC69" i="3"/>
  <c r="BD69" i="3"/>
  <c r="BE69" i="3"/>
  <c r="BF69" i="3"/>
  <c r="BA69" i="3"/>
  <c r="AW154" i="3"/>
  <c r="AV154" i="3"/>
  <c r="AT154" i="3"/>
  <c r="AU152" i="3"/>
  <c r="AT152" i="3"/>
  <c r="AS152" i="3"/>
  <c r="AS155" i="3" s="1"/>
  <c r="AU151" i="3"/>
  <c r="AU154" i="3" s="1"/>
  <c r="AS151" i="3"/>
  <c r="AU34" i="3"/>
  <c r="AU61" i="3"/>
  <c r="AU87" i="3"/>
  <c r="AW125" i="3"/>
  <c r="AV125" i="3"/>
  <c r="AU125" i="3"/>
  <c r="AT125" i="3"/>
  <c r="AS125" i="3"/>
  <c r="AW124" i="3"/>
  <c r="G129" i="13" s="1"/>
  <c r="AV124" i="3"/>
  <c r="D129" i="13" s="1"/>
  <c r="AU124" i="3"/>
  <c r="F129" i="13" s="1"/>
  <c r="AT124" i="3"/>
  <c r="C129" i="13" s="1"/>
  <c r="AS124" i="3"/>
  <c r="B129" i="13" s="1"/>
  <c r="AW103" i="3"/>
  <c r="AV103" i="3"/>
  <c r="AU103" i="3"/>
  <c r="AT103" i="3"/>
  <c r="AS103" i="3"/>
  <c r="AW102" i="3"/>
  <c r="G107" i="13" s="1"/>
  <c r="AV102" i="3"/>
  <c r="D107" i="13" s="1"/>
  <c r="AU102" i="3"/>
  <c r="F107" i="13" s="1"/>
  <c r="AT102" i="3"/>
  <c r="C107" i="13" s="1"/>
  <c r="AS102" i="3"/>
  <c r="B107" i="13" s="1"/>
  <c r="AW68" i="3"/>
  <c r="AV68" i="3"/>
  <c r="AU68" i="3"/>
  <c r="AT68" i="3"/>
  <c r="AS68" i="3"/>
  <c r="AW67" i="3"/>
  <c r="G72" i="13" s="1"/>
  <c r="AV67" i="3"/>
  <c r="D72" i="13" s="1"/>
  <c r="AU67" i="3"/>
  <c r="F72" i="13" s="1"/>
  <c r="AT67" i="3"/>
  <c r="C72" i="13" s="1"/>
  <c r="AS67" i="3"/>
  <c r="B72" i="13" s="1"/>
  <c r="BF39" i="3"/>
  <c r="BF38" i="3"/>
  <c r="BE39" i="3"/>
  <c r="BE38" i="3"/>
  <c r="BC39" i="3"/>
  <c r="BC38" i="3"/>
  <c r="BA39" i="3"/>
  <c r="BA38" i="3"/>
  <c r="AW39" i="3"/>
  <c r="AW38" i="3"/>
  <c r="G43" i="13" s="1"/>
  <c r="AV39" i="3"/>
  <c r="AV38" i="3"/>
  <c r="D43" i="13" s="1"/>
  <c r="AU39" i="3"/>
  <c r="AU38" i="3"/>
  <c r="F43" i="13" s="1"/>
  <c r="AT39" i="3"/>
  <c r="AT38" i="3"/>
  <c r="C43" i="13" s="1"/>
  <c r="AS39" i="3"/>
  <c r="AS38" i="3"/>
  <c r="B43" i="13" s="1"/>
  <c r="AG124" i="3"/>
  <c r="AG123" i="3"/>
  <c r="AG102" i="3"/>
  <c r="AG101" i="3"/>
  <c r="AD3" i="3"/>
  <c r="AD69" i="3"/>
  <c r="AD47" i="5"/>
  <c r="AD48" i="5"/>
  <c r="AD49" i="5"/>
  <c r="AD50" i="5"/>
  <c r="AD51" i="5"/>
  <c r="AD52" i="5"/>
  <c r="AD15" i="5"/>
  <c r="AD17" i="5"/>
  <c r="AD31" i="5"/>
  <c r="AD13" i="5"/>
  <c r="P147" i="3"/>
  <c r="O147" i="3"/>
  <c r="P146" i="3"/>
  <c r="O146" i="3"/>
  <c r="P142" i="3"/>
  <c r="B104" i="3"/>
  <c r="B105" i="3"/>
  <c r="B106" i="3"/>
  <c r="B107" i="3"/>
  <c r="B108" i="3"/>
  <c r="B109" i="3"/>
  <c r="B110" i="3"/>
  <c r="B111" i="3"/>
  <c r="B113" i="3"/>
  <c r="B114" i="3"/>
  <c r="B115" i="3"/>
  <c r="B116" i="3"/>
  <c r="B117" i="3"/>
  <c r="B118" i="3"/>
  <c r="B119" i="3"/>
  <c r="B112" i="3"/>
  <c r="D78" i="3"/>
  <c r="AT78" i="3" s="1"/>
  <c r="D79" i="3"/>
  <c r="AT79" i="3" s="1"/>
  <c r="D80" i="3"/>
  <c r="AT80" i="3" s="1"/>
  <c r="D81" i="3"/>
  <c r="AT81" i="3" s="1"/>
  <c r="D82" i="3"/>
  <c r="AT82" i="3" s="1"/>
  <c r="D83" i="3"/>
  <c r="AT83" i="3" s="1"/>
  <c r="D84" i="3"/>
  <c r="AT84" i="3" s="1"/>
  <c r="D85" i="3"/>
  <c r="AT85" i="3" s="1"/>
  <c r="Q12" i="3"/>
  <c r="T12" i="3"/>
  <c r="Q13" i="3"/>
  <c r="T13" i="3"/>
  <c r="Q14" i="3"/>
  <c r="T14" i="3"/>
  <c r="Q15" i="3"/>
  <c r="T15" i="3"/>
  <c r="Q16" i="3"/>
  <c r="T16" i="3"/>
  <c r="Q17" i="3"/>
  <c r="T17" i="3"/>
  <c r="Q18" i="3"/>
  <c r="T18" i="3"/>
  <c r="I12" i="3"/>
  <c r="D12" i="3" s="1"/>
  <c r="AT12" i="3" s="1"/>
  <c r="J12" i="3"/>
  <c r="K12" i="3"/>
  <c r="L12" i="3"/>
  <c r="M12" i="3"/>
  <c r="N12" i="3"/>
  <c r="AB12" i="3" s="1"/>
  <c r="I13" i="3"/>
  <c r="D13" i="3" s="1"/>
  <c r="AT13" i="3" s="1"/>
  <c r="J13" i="3"/>
  <c r="K13" i="3"/>
  <c r="L13" i="3"/>
  <c r="M13" i="3"/>
  <c r="N13" i="3"/>
  <c r="F13" i="3" s="1"/>
  <c r="I14" i="3"/>
  <c r="D14" i="3" s="1"/>
  <c r="AT14" i="3" s="1"/>
  <c r="J14" i="3"/>
  <c r="K14" i="3"/>
  <c r="L14" i="3"/>
  <c r="M14" i="3"/>
  <c r="N14" i="3"/>
  <c r="AB14" i="3" s="1"/>
  <c r="I15" i="3"/>
  <c r="D15" i="3" s="1"/>
  <c r="AT15" i="3" s="1"/>
  <c r="J15" i="3"/>
  <c r="K15" i="3"/>
  <c r="L15" i="3"/>
  <c r="M15" i="3"/>
  <c r="N15" i="3"/>
  <c r="F15" i="3" s="1"/>
  <c r="I16" i="3"/>
  <c r="D16" i="3" s="1"/>
  <c r="AT16" i="3" s="1"/>
  <c r="J16" i="3"/>
  <c r="K16" i="3"/>
  <c r="L16" i="3"/>
  <c r="M16" i="3"/>
  <c r="N16" i="3"/>
  <c r="AB16" i="3" s="1"/>
  <c r="I17" i="3"/>
  <c r="D17" i="3" s="1"/>
  <c r="AT17" i="3" s="1"/>
  <c r="J17" i="3"/>
  <c r="K17" i="3"/>
  <c r="L17" i="3"/>
  <c r="M17" i="3"/>
  <c r="N17" i="3"/>
  <c r="F17" i="3" s="1"/>
  <c r="I18" i="3"/>
  <c r="D18" i="3" s="1"/>
  <c r="AT18" i="3" s="1"/>
  <c r="J18" i="3"/>
  <c r="K18" i="3"/>
  <c r="L18" i="3"/>
  <c r="M18" i="3"/>
  <c r="N18" i="3"/>
  <c r="AB18" i="3" s="1"/>
  <c r="B12" i="3"/>
  <c r="A12" i="3" s="1"/>
  <c r="B13" i="3"/>
  <c r="A13" i="3" s="1"/>
  <c r="B14" i="3"/>
  <c r="A14" i="3" s="1"/>
  <c r="B15" i="3"/>
  <c r="A15" i="3" s="1"/>
  <c r="B16" i="3"/>
  <c r="A16" i="3" s="1"/>
  <c r="B17" i="3"/>
  <c r="A17" i="3" s="1"/>
  <c r="D50" i="3"/>
  <c r="AT50" i="3" s="1"/>
  <c r="D51" i="3"/>
  <c r="AT51" i="3" s="1"/>
  <c r="D52" i="3"/>
  <c r="AT52" i="3" s="1"/>
  <c r="D53" i="3"/>
  <c r="AT53" i="3" s="1"/>
  <c r="D54" i="3"/>
  <c r="AT54" i="3" s="1"/>
  <c r="D55" i="3"/>
  <c r="AT55" i="3" s="1"/>
  <c r="D56" i="3"/>
  <c r="AT56" i="3" s="1"/>
  <c r="D57" i="3"/>
  <c r="AT57" i="3" s="1"/>
  <c r="F50" i="3"/>
  <c r="F52" i="3"/>
  <c r="F53" i="3"/>
  <c r="F54" i="3"/>
  <c r="F56" i="3"/>
  <c r="F57" i="3"/>
  <c r="T78" i="3"/>
  <c r="T79" i="3"/>
  <c r="T80" i="3"/>
  <c r="T81" i="3"/>
  <c r="T82" i="3"/>
  <c r="T83" i="3"/>
  <c r="T84" i="3"/>
  <c r="T85" i="3"/>
  <c r="M70" i="3"/>
  <c r="M71" i="3"/>
  <c r="M72" i="3"/>
  <c r="M73" i="3"/>
  <c r="M74" i="3"/>
  <c r="M75" i="3"/>
  <c r="M76" i="3"/>
  <c r="M77" i="3"/>
  <c r="M78" i="3"/>
  <c r="M79" i="3"/>
  <c r="M80" i="3"/>
  <c r="M81" i="3"/>
  <c r="M82" i="3"/>
  <c r="M83" i="3"/>
  <c r="M84" i="3"/>
  <c r="M85" i="3"/>
  <c r="Q78" i="3"/>
  <c r="Q79" i="3"/>
  <c r="Q80" i="3"/>
  <c r="Q81" i="3"/>
  <c r="Q82" i="3"/>
  <c r="Q83" i="3"/>
  <c r="Q84" i="3"/>
  <c r="Q85" i="3"/>
  <c r="I78" i="3"/>
  <c r="J78" i="3"/>
  <c r="K78" i="3"/>
  <c r="L78" i="3"/>
  <c r="N78" i="3"/>
  <c r="F78" i="3" s="1"/>
  <c r="I79" i="3"/>
  <c r="J79" i="3"/>
  <c r="K79" i="3"/>
  <c r="L79" i="3"/>
  <c r="N79" i="3"/>
  <c r="F79" i="3" s="1"/>
  <c r="I80" i="3"/>
  <c r="J80" i="3"/>
  <c r="K80" i="3"/>
  <c r="L80" i="3"/>
  <c r="N80" i="3"/>
  <c r="F80" i="3" s="1"/>
  <c r="I81" i="3"/>
  <c r="J81" i="3"/>
  <c r="K81" i="3"/>
  <c r="L81" i="3"/>
  <c r="N81" i="3"/>
  <c r="F81" i="3" s="1"/>
  <c r="I82" i="3"/>
  <c r="J82" i="3"/>
  <c r="K82" i="3"/>
  <c r="L82" i="3"/>
  <c r="N82" i="3"/>
  <c r="F82" i="3" s="1"/>
  <c r="I83" i="3"/>
  <c r="J83" i="3"/>
  <c r="K83" i="3"/>
  <c r="L83" i="3"/>
  <c r="N83" i="3"/>
  <c r="F83" i="3" s="1"/>
  <c r="I84" i="3"/>
  <c r="J84" i="3"/>
  <c r="K84" i="3"/>
  <c r="L84" i="3"/>
  <c r="N84" i="3"/>
  <c r="F84" i="3" s="1"/>
  <c r="I85" i="3"/>
  <c r="J85" i="3"/>
  <c r="K85" i="3"/>
  <c r="L85" i="3"/>
  <c r="N85" i="3"/>
  <c r="F85" i="3" s="1"/>
  <c r="B78" i="3"/>
  <c r="A78" i="3" s="1"/>
  <c r="B79" i="3"/>
  <c r="A79" i="3" s="1"/>
  <c r="B80" i="3"/>
  <c r="A80" i="3" s="1"/>
  <c r="B81" i="3"/>
  <c r="A81" i="3" s="1"/>
  <c r="B82" i="3"/>
  <c r="A82" i="3" s="1"/>
  <c r="B83" i="3"/>
  <c r="A83" i="3" s="1"/>
  <c r="B84" i="3"/>
  <c r="A84" i="3" s="1"/>
  <c r="B85" i="3"/>
  <c r="A85" i="3" s="1"/>
  <c r="Z64" i="5" a="1"/>
  <c r="Z64" i="5" s="1"/>
  <c r="S78" i="3" s="1"/>
  <c r="AC64" i="5"/>
  <c r="Z65" i="5" a="1"/>
  <c r="Z65" i="5" s="1"/>
  <c r="S79" i="3" s="1"/>
  <c r="AC65" i="5"/>
  <c r="Z66" i="5" a="1"/>
  <c r="Z66" i="5" s="1"/>
  <c r="S80" i="3" s="1"/>
  <c r="AC66" i="5"/>
  <c r="Z67" i="5" a="1"/>
  <c r="Z67" i="5" s="1"/>
  <c r="S81" i="3" s="1"/>
  <c r="AC67" i="5"/>
  <c r="Z68" i="5" a="1"/>
  <c r="Z68" i="5" s="1"/>
  <c r="S82" i="3" s="1"/>
  <c r="AC68" i="5"/>
  <c r="Z69" i="5" a="1"/>
  <c r="Z69" i="5" s="1"/>
  <c r="S83" i="3" s="1"/>
  <c r="AC69" i="5"/>
  <c r="Z70" i="5" a="1"/>
  <c r="Z70" i="5" s="1"/>
  <c r="S84" i="3" s="1"/>
  <c r="AC70" i="5"/>
  <c r="Z71" i="5" a="1"/>
  <c r="Z71" i="5" s="1"/>
  <c r="S85" i="3" s="1"/>
  <c r="AC71" i="5"/>
  <c r="Z44" i="5" a="1"/>
  <c r="Z44" i="5" s="1"/>
  <c r="S49" i="3" s="1"/>
  <c r="O49" i="3" s="1"/>
  <c r="AC44" i="5"/>
  <c r="Z45" i="5" a="1"/>
  <c r="Z45" i="5" s="1"/>
  <c r="S50" i="3" s="1"/>
  <c r="O50" i="3" s="1"/>
  <c r="Z46" i="5" a="1"/>
  <c r="Z46" i="5" s="1"/>
  <c r="S51" i="3" s="1"/>
  <c r="O51" i="3" s="1"/>
  <c r="AC46" i="5"/>
  <c r="Z47" i="5" a="1"/>
  <c r="Z47" i="5" s="1"/>
  <c r="S52" i="3" s="1"/>
  <c r="O52" i="3" s="1"/>
  <c r="AC47" i="5"/>
  <c r="Z48" i="5" a="1"/>
  <c r="Z48" i="5" s="1"/>
  <c r="S53" i="3" s="1"/>
  <c r="O53" i="3" s="1"/>
  <c r="AC48" i="5"/>
  <c r="Z49" i="5" a="1"/>
  <c r="Z49" i="5" s="1"/>
  <c r="S54" i="3" s="1"/>
  <c r="O54" i="3" s="1"/>
  <c r="AC49" i="5"/>
  <c r="Z50" i="5" a="1"/>
  <c r="Z50" i="5" s="1"/>
  <c r="S55" i="3" s="1"/>
  <c r="AC50" i="5"/>
  <c r="Z51" i="5" a="1"/>
  <c r="Z51" i="5" s="1"/>
  <c r="S56" i="3" s="1"/>
  <c r="O56" i="3" s="1"/>
  <c r="AC51" i="5"/>
  <c r="Z52" i="5" a="1"/>
  <c r="Z52" i="5" s="1"/>
  <c r="S57" i="3" s="1"/>
  <c r="AC52" i="5"/>
  <c r="Z13" i="5" a="1"/>
  <c r="Z13" i="5" s="1"/>
  <c r="S13" i="3" s="1"/>
  <c r="AC13" i="5"/>
  <c r="Z14" i="5" a="1"/>
  <c r="Z14" i="5" s="1"/>
  <c r="S14" i="3" s="1"/>
  <c r="AC14" i="5"/>
  <c r="Z15" i="5" a="1"/>
  <c r="Z15" i="5" s="1"/>
  <c r="S15" i="3" s="1"/>
  <c r="AC15" i="5"/>
  <c r="Z16" i="5" a="1"/>
  <c r="Z16" i="5" s="1"/>
  <c r="S16" i="3" s="1"/>
  <c r="AC16" i="5"/>
  <c r="Z17" i="5" a="1"/>
  <c r="Z17" i="5" s="1"/>
  <c r="S17" i="3" s="1"/>
  <c r="AC17" i="5"/>
  <c r="Z18" i="5" a="1"/>
  <c r="Z18" i="5" s="1"/>
  <c r="S18" i="3" s="1"/>
  <c r="AC18" i="5"/>
  <c r="Z31" i="5" a="1"/>
  <c r="Z31" i="5" s="1"/>
  <c r="S31" i="3" s="1"/>
  <c r="P31" i="3" s="1"/>
  <c r="AC31" i="5"/>
  <c r="Z148" i="3"/>
  <c r="Z143" i="3"/>
  <c r="Z120" i="3"/>
  <c r="Z121" i="3"/>
  <c r="Z123" i="3"/>
  <c r="Z124" i="3"/>
  <c r="Z125" i="3"/>
  <c r="C59" i="2"/>
  <c r="D59" i="2"/>
  <c r="E59" i="2"/>
  <c r="F59" i="2"/>
  <c r="G59" i="2"/>
  <c r="L59" i="2"/>
  <c r="M59" i="2"/>
  <c r="N59" i="2"/>
  <c r="C60" i="2"/>
  <c r="D60" i="2"/>
  <c r="E60" i="2"/>
  <c r="F60" i="2"/>
  <c r="G60" i="2"/>
  <c r="L60" i="2"/>
  <c r="M60" i="2"/>
  <c r="N60" i="2"/>
  <c r="G61" i="2"/>
  <c r="B60" i="2"/>
  <c r="B61" i="2"/>
  <c r="B59" i="2"/>
  <c r="L50" i="2"/>
  <c r="N50" i="2"/>
  <c r="L49" i="2"/>
  <c r="N49" i="2"/>
  <c r="F50" i="2"/>
  <c r="B56" i="2"/>
  <c r="C54" i="2"/>
  <c r="D54" i="2"/>
  <c r="E54" i="2"/>
  <c r="F54" i="2"/>
  <c r="G54" i="2"/>
  <c r="L54" i="2"/>
  <c r="N54" i="2"/>
  <c r="C55" i="2"/>
  <c r="D55" i="2"/>
  <c r="E55" i="2"/>
  <c r="F55" i="2"/>
  <c r="G55" i="2"/>
  <c r="L55" i="2"/>
  <c r="N55" i="2"/>
  <c r="B55" i="2"/>
  <c r="B54" i="2"/>
  <c r="AL103" i="3"/>
  <c r="M50" i="2" s="1"/>
  <c r="AL102" i="3"/>
  <c r="M49" i="2" s="1"/>
  <c r="AL125" i="3"/>
  <c r="M55" i="2" s="1"/>
  <c r="AL124" i="3"/>
  <c r="M54" i="2" s="1"/>
  <c r="C43" i="2"/>
  <c r="D43" i="2"/>
  <c r="E43" i="2"/>
  <c r="F43" i="2"/>
  <c r="G43" i="2"/>
  <c r="H43" i="2"/>
  <c r="I43" i="2"/>
  <c r="J43" i="2"/>
  <c r="K43" i="2"/>
  <c r="L43" i="2"/>
  <c r="M43" i="2"/>
  <c r="N43" i="2"/>
  <c r="Q43" i="2"/>
  <c r="C44" i="2"/>
  <c r="D44" i="2"/>
  <c r="E44" i="2"/>
  <c r="F44" i="2"/>
  <c r="G44" i="2"/>
  <c r="H44" i="2"/>
  <c r="I44" i="2"/>
  <c r="J44" i="2"/>
  <c r="K44" i="2"/>
  <c r="L44" i="2"/>
  <c r="M44" i="2"/>
  <c r="N44" i="2"/>
  <c r="Q44" i="2"/>
  <c r="F45" i="2"/>
  <c r="N45" i="2"/>
  <c r="Q45" i="2"/>
  <c r="B45" i="2"/>
  <c r="B44" i="2"/>
  <c r="B43" i="2"/>
  <c r="A148" i="3"/>
  <c r="B12" i="2"/>
  <c r="B126" i="3"/>
  <c r="A126" i="3" s="1"/>
  <c r="B11" i="2"/>
  <c r="I140" i="3"/>
  <c r="J140" i="3"/>
  <c r="K140" i="3"/>
  <c r="L140" i="3"/>
  <c r="M140" i="3"/>
  <c r="I141" i="3"/>
  <c r="C141" i="3" s="1"/>
  <c r="J141" i="3"/>
  <c r="K141" i="3"/>
  <c r="L141" i="3"/>
  <c r="M141" i="3"/>
  <c r="B140" i="3"/>
  <c r="A140" i="3" s="1"/>
  <c r="B141" i="3"/>
  <c r="A141" i="3" s="1"/>
  <c r="B127" i="3"/>
  <c r="A127" i="3" s="1"/>
  <c r="I127" i="3"/>
  <c r="C127" i="3" s="1"/>
  <c r="J127" i="3"/>
  <c r="K127" i="3"/>
  <c r="L127" i="3"/>
  <c r="M127" i="3"/>
  <c r="B128" i="3"/>
  <c r="A128" i="3" s="1"/>
  <c r="I128" i="3"/>
  <c r="J128" i="3"/>
  <c r="K128" i="3"/>
  <c r="L128" i="3"/>
  <c r="M128" i="3"/>
  <c r="B129" i="3"/>
  <c r="A129" i="3" s="1"/>
  <c r="I129" i="3"/>
  <c r="C129" i="3" s="1"/>
  <c r="J129" i="3"/>
  <c r="K129" i="3"/>
  <c r="L129" i="3"/>
  <c r="M129" i="3"/>
  <c r="B130" i="3"/>
  <c r="A130" i="3" s="1"/>
  <c r="I130" i="3"/>
  <c r="J130" i="3"/>
  <c r="K130" i="3"/>
  <c r="L130" i="3"/>
  <c r="M130" i="3"/>
  <c r="B131" i="3"/>
  <c r="A131" i="3" s="1"/>
  <c r="I131" i="3"/>
  <c r="J131" i="3"/>
  <c r="K131" i="3"/>
  <c r="L131" i="3"/>
  <c r="M131" i="3"/>
  <c r="B132" i="3"/>
  <c r="A132" i="3" s="1"/>
  <c r="I132" i="3"/>
  <c r="C132" i="3" s="1"/>
  <c r="J132" i="3"/>
  <c r="K132" i="3"/>
  <c r="L132" i="3"/>
  <c r="M132" i="3"/>
  <c r="B133" i="3"/>
  <c r="A133" i="3" s="1"/>
  <c r="I133" i="3"/>
  <c r="J133" i="3"/>
  <c r="K133" i="3"/>
  <c r="L133" i="3"/>
  <c r="M133" i="3"/>
  <c r="B134" i="3"/>
  <c r="A134" i="3" s="1"/>
  <c r="I134" i="3"/>
  <c r="C134" i="3" s="1"/>
  <c r="J134" i="3"/>
  <c r="K134" i="3"/>
  <c r="L134" i="3"/>
  <c r="M134" i="3"/>
  <c r="B135" i="3"/>
  <c r="A135" i="3" s="1"/>
  <c r="I135" i="3"/>
  <c r="C135" i="3" s="1"/>
  <c r="J135" i="3"/>
  <c r="K135" i="3"/>
  <c r="L135" i="3"/>
  <c r="M135" i="3"/>
  <c r="B136" i="3"/>
  <c r="A136" i="3" s="1"/>
  <c r="I136" i="3"/>
  <c r="J136" i="3"/>
  <c r="K136" i="3"/>
  <c r="L136" i="3"/>
  <c r="M136" i="3"/>
  <c r="B137" i="3"/>
  <c r="A137" i="3" s="1"/>
  <c r="I137" i="3"/>
  <c r="C137" i="3" s="1"/>
  <c r="J137" i="3"/>
  <c r="K137" i="3"/>
  <c r="L137" i="3"/>
  <c r="M137" i="3"/>
  <c r="B138" i="3"/>
  <c r="A138" i="3" s="1"/>
  <c r="I138" i="3"/>
  <c r="J138" i="3"/>
  <c r="K138" i="3"/>
  <c r="L138" i="3"/>
  <c r="M138" i="3"/>
  <c r="B139" i="3"/>
  <c r="A139" i="3" s="1"/>
  <c r="I139" i="3"/>
  <c r="J139" i="3"/>
  <c r="K139" i="3"/>
  <c r="L139" i="3"/>
  <c r="M139" i="3"/>
  <c r="J126" i="3"/>
  <c r="K126" i="3"/>
  <c r="L126" i="3"/>
  <c r="M126" i="3"/>
  <c r="I126" i="3"/>
  <c r="C126" i="3" s="1"/>
  <c r="P125" i="3"/>
  <c r="P44" i="2" s="1"/>
  <c r="O125" i="3"/>
  <c r="O44" i="2" s="1"/>
  <c r="P43" i="2"/>
  <c r="O43" i="2"/>
  <c r="B9" i="2"/>
  <c r="B10" i="2"/>
  <c r="B8" i="2"/>
  <c r="B7" i="2"/>
  <c r="B6" i="2"/>
  <c r="X155" i="3"/>
  <c r="P103" i="3"/>
  <c r="O103" i="3"/>
  <c r="A91" i="3"/>
  <c r="A64" i="3"/>
  <c r="D40" i="3"/>
  <c r="D41" i="3"/>
  <c r="AT41" i="3" s="1"/>
  <c r="F41" i="3"/>
  <c r="B24" i="2"/>
  <c r="C22" i="2"/>
  <c r="D22" i="2"/>
  <c r="E22" i="2"/>
  <c r="F22" i="2"/>
  <c r="G22" i="2"/>
  <c r="H22" i="2"/>
  <c r="I22" i="2"/>
  <c r="J22" i="2"/>
  <c r="K22" i="2"/>
  <c r="L22" i="2"/>
  <c r="M22" i="2"/>
  <c r="N22" i="2"/>
  <c r="O22" i="2"/>
  <c r="P22" i="2"/>
  <c r="Q22" i="2"/>
  <c r="C23" i="2"/>
  <c r="D23" i="2"/>
  <c r="E23" i="2"/>
  <c r="F23" i="2"/>
  <c r="G23" i="2"/>
  <c r="H23" i="2"/>
  <c r="I23" i="2"/>
  <c r="J23" i="2"/>
  <c r="K23" i="2"/>
  <c r="L23" i="2"/>
  <c r="M23" i="2"/>
  <c r="N23" i="2"/>
  <c r="O23" i="2"/>
  <c r="P23" i="2"/>
  <c r="Q23" i="2"/>
  <c r="B23" i="2"/>
  <c r="B22" i="2"/>
  <c r="D42" i="3"/>
  <c r="AT42" i="3" s="1"/>
  <c r="AB42" i="3"/>
  <c r="D43" i="3"/>
  <c r="AT43" i="3" s="1"/>
  <c r="AB43" i="3"/>
  <c r="D44" i="3"/>
  <c r="AT44" i="3" s="1"/>
  <c r="AB44" i="3"/>
  <c r="D45" i="3"/>
  <c r="AT45" i="3" s="1"/>
  <c r="AB45" i="3"/>
  <c r="D46" i="3"/>
  <c r="AT46" i="3" s="1"/>
  <c r="AB46" i="3"/>
  <c r="D47" i="3"/>
  <c r="AT47" i="3" s="1"/>
  <c r="AB47" i="3"/>
  <c r="D48" i="3"/>
  <c r="AT48" i="3" s="1"/>
  <c r="AB48" i="3"/>
  <c r="D49" i="3"/>
  <c r="AT49" i="3" s="1"/>
  <c r="AB49" i="3"/>
  <c r="B69" i="3"/>
  <c r="A69" i="3" s="1"/>
  <c r="B97" i="3"/>
  <c r="A97" i="3" s="1"/>
  <c r="D97" i="3"/>
  <c r="I97" i="3"/>
  <c r="J97" i="3"/>
  <c r="K97" i="3"/>
  <c r="N97" i="3"/>
  <c r="Q97" i="3"/>
  <c r="S97" i="3" s="1"/>
  <c r="O97" i="3" s="1"/>
  <c r="T97" i="3"/>
  <c r="T69" i="3"/>
  <c r="AC36" i="5"/>
  <c r="AC42" i="5"/>
  <c r="AC39" i="5"/>
  <c r="AC6" i="5"/>
  <c r="AC37" i="5"/>
  <c r="AC7" i="5"/>
  <c r="AC11" i="5"/>
  <c r="AC12" i="5"/>
  <c r="AC10" i="5"/>
  <c r="AC3" i="5"/>
  <c r="AC9" i="5"/>
  <c r="AC5" i="5"/>
  <c r="AC4" i="5"/>
  <c r="AC35" i="5"/>
  <c r="AC38" i="5"/>
  <c r="AC43" i="5"/>
  <c r="AC41" i="5"/>
  <c r="AC8" i="5"/>
  <c r="AC77" i="5"/>
  <c r="AC61" i="5"/>
  <c r="AC59" i="5"/>
  <c r="AC62" i="5"/>
  <c r="AC55" i="5"/>
  <c r="AC57" i="5"/>
  <c r="AC58" i="5"/>
  <c r="AC63" i="5"/>
  <c r="AC56" i="5"/>
  <c r="AC60" i="5"/>
  <c r="AC75" i="5"/>
  <c r="AC76" i="5"/>
  <c r="AC40" i="5"/>
  <c r="Z62" i="5" a="1"/>
  <c r="Z62" i="5" s="1"/>
  <c r="Z55" i="5" a="1"/>
  <c r="Z55" i="5" s="1"/>
  <c r="Z57" i="5" a="1"/>
  <c r="Z57" i="5" s="1"/>
  <c r="Z58" i="5" a="1"/>
  <c r="Z58" i="5" s="1"/>
  <c r="Z63" i="5" a="1"/>
  <c r="Z63" i="5" s="1"/>
  <c r="Z56" i="5" a="1"/>
  <c r="Z56" i="5" s="1"/>
  <c r="Z60" i="5" a="1"/>
  <c r="Z60" i="5" s="1"/>
  <c r="Z75" i="5" a="1"/>
  <c r="Z75" i="5" s="1"/>
  <c r="AA75" i="5" s="1"/>
  <c r="Z76" i="5" a="1"/>
  <c r="Z76" i="5" s="1"/>
  <c r="AA76" i="5" s="1"/>
  <c r="Z77" i="5" a="1"/>
  <c r="Z77" i="5" s="1"/>
  <c r="AA77" i="5" s="1"/>
  <c r="Z61" i="5" a="1"/>
  <c r="Z61" i="5" s="1"/>
  <c r="Z59" i="5" a="1"/>
  <c r="Z59" i="5" s="1"/>
  <c r="Z42" i="5" a="1"/>
  <c r="Z42" i="5" s="1"/>
  <c r="Z39" i="5" a="1"/>
  <c r="Z39" i="5" s="1"/>
  <c r="Z6" i="5" a="1"/>
  <c r="Z6" i="5" s="1"/>
  <c r="Z37" i="5" a="1"/>
  <c r="Z37" i="5" s="1"/>
  <c r="Z7" i="5" a="1"/>
  <c r="Z7" i="5" s="1"/>
  <c r="Z11" i="5" a="1"/>
  <c r="Z11" i="5" s="1"/>
  <c r="Z12" i="5" a="1"/>
  <c r="Z12" i="5" s="1"/>
  <c r="Z10" i="5" a="1"/>
  <c r="Z10" i="5" s="1"/>
  <c r="Z3" i="5" a="1"/>
  <c r="Z3" i="5" s="1"/>
  <c r="Z9" i="5" a="1"/>
  <c r="Z9" i="5" s="1"/>
  <c r="Z5" i="5" a="1"/>
  <c r="Z5" i="5" s="1"/>
  <c r="Z4" i="5" a="1"/>
  <c r="Z4" i="5" s="1"/>
  <c r="Z35" i="5" a="1"/>
  <c r="Z35" i="5" s="1"/>
  <c r="Z38" i="5" a="1"/>
  <c r="Z38" i="5" s="1"/>
  <c r="Z43" i="5" a="1"/>
  <c r="Z43" i="5" s="1"/>
  <c r="Z41" i="5" a="1"/>
  <c r="Z41" i="5" s="1"/>
  <c r="Z8" i="5" a="1"/>
  <c r="Z8" i="5" s="1"/>
  <c r="Z40" i="5" a="1"/>
  <c r="Z40" i="5" s="1"/>
  <c r="Z36" i="5" a="1"/>
  <c r="Z36" i="5" s="1"/>
  <c r="V107" i="7"/>
  <c r="AH82" i="7"/>
  <c r="AG82" i="7"/>
  <c r="AH81" i="7"/>
  <c r="AI81" i="7" s="1"/>
  <c r="AK81" i="7" s="1"/>
  <c r="AE81" i="7"/>
  <c r="AD81" i="7" s="1"/>
  <c r="AF81" i="7" s="1"/>
  <c r="AB81" i="7"/>
  <c r="AA81" i="7" s="1"/>
  <c r="AC81" i="7" s="1"/>
  <c r="C47" i="7" a="1"/>
  <c r="C47" i="7" s="1"/>
  <c r="AI82" i="7" l="1"/>
  <c r="AK82" i="7" s="1"/>
  <c r="AU91" i="3"/>
  <c r="S7" i="6"/>
  <c r="S36" i="6"/>
  <c r="BD129" i="3" s="1"/>
  <c r="BD107" i="3"/>
  <c r="P52" i="3"/>
  <c r="Z111" i="3"/>
  <c r="AA111" i="3" s="1"/>
  <c r="A111" i="3"/>
  <c r="E133" i="3"/>
  <c r="AU133" i="3" s="1"/>
  <c r="F138" i="13" s="1"/>
  <c r="Z110" i="3"/>
  <c r="AA110" i="3" s="1"/>
  <c r="A110" i="3"/>
  <c r="Z109" i="3"/>
  <c r="AA109" i="3" s="1"/>
  <c r="A109" i="3"/>
  <c r="Z108" i="3"/>
  <c r="AA108" i="3" s="1"/>
  <c r="A108" i="3"/>
  <c r="Z107" i="3"/>
  <c r="AA107" i="3" s="1"/>
  <c r="A107" i="3"/>
  <c r="Z106" i="3"/>
  <c r="AA106" i="3" s="1"/>
  <c r="A106" i="3"/>
  <c r="Z105" i="3"/>
  <c r="AA105" i="3" s="1"/>
  <c r="A105" i="3"/>
  <c r="Z104" i="3"/>
  <c r="AA104" i="3" s="1"/>
  <c r="A104" i="3"/>
  <c r="Z112" i="3"/>
  <c r="AK112" i="3" s="1"/>
  <c r="A112" i="3"/>
  <c r="Z119" i="3"/>
  <c r="AJ119" i="3" s="1"/>
  <c r="A119" i="3"/>
  <c r="Z118" i="3"/>
  <c r="AH118" i="3" s="1"/>
  <c r="A118" i="3"/>
  <c r="Z117" i="3"/>
  <c r="AA117" i="3" s="1"/>
  <c r="A117" i="3"/>
  <c r="Z116" i="3"/>
  <c r="AA116" i="3" s="1"/>
  <c r="A116" i="3"/>
  <c r="A121" i="13" s="1"/>
  <c r="D115" i="3"/>
  <c r="A115" i="3"/>
  <c r="Z114" i="3"/>
  <c r="AA114" i="3" s="1"/>
  <c r="A114" i="3"/>
  <c r="A119" i="13" s="1"/>
  <c r="Z113" i="3"/>
  <c r="AA113" i="3" s="1"/>
  <c r="A113" i="3"/>
  <c r="A118" i="13" s="1"/>
  <c r="O15" i="3"/>
  <c r="O31" i="3"/>
  <c r="AT31" i="3"/>
  <c r="O17" i="3"/>
  <c r="F25" i="3"/>
  <c r="AB23" i="5"/>
  <c r="AD23" i="5" s="1"/>
  <c r="S23" i="3"/>
  <c r="O23" i="3" s="1"/>
  <c r="AA23" i="5"/>
  <c r="S28" i="3"/>
  <c r="C28" i="3" s="1"/>
  <c r="AA28" i="5"/>
  <c r="AB28" i="5"/>
  <c r="AD28" i="5" s="1"/>
  <c r="AA30" i="5"/>
  <c r="S30" i="3"/>
  <c r="C30" i="3" s="1"/>
  <c r="AA40" i="5"/>
  <c r="S45" i="3"/>
  <c r="O45" i="3" s="1"/>
  <c r="AT40" i="3"/>
  <c r="C45" i="13" s="1"/>
  <c r="AA39" i="5"/>
  <c r="S44" i="3"/>
  <c r="O44" i="3" s="1"/>
  <c r="AA42" i="5"/>
  <c r="S47" i="3"/>
  <c r="O47" i="3" s="1"/>
  <c r="AA5" i="5"/>
  <c r="S5" i="3"/>
  <c r="O79" i="3"/>
  <c r="C19" i="3"/>
  <c r="AT19" i="3"/>
  <c r="AB55" i="5"/>
  <c r="S69" i="3"/>
  <c r="AA37" i="5"/>
  <c r="S42" i="3"/>
  <c r="O42" i="3" s="1"/>
  <c r="AA8" i="5"/>
  <c r="S8" i="3"/>
  <c r="AA38" i="5"/>
  <c r="S43" i="3"/>
  <c r="O43" i="3" s="1"/>
  <c r="AA29" i="5"/>
  <c r="AD29" i="5" s="1"/>
  <c r="S29" i="3"/>
  <c r="O29" i="3" s="1"/>
  <c r="AB60" i="5"/>
  <c r="S74" i="3"/>
  <c r="AA9" i="5"/>
  <c r="S9" i="3"/>
  <c r="AA56" i="5"/>
  <c r="S70" i="3"/>
  <c r="O78" i="3"/>
  <c r="C24" i="3"/>
  <c r="E24" i="3" s="1"/>
  <c r="AT24" i="3"/>
  <c r="F19" i="3"/>
  <c r="AA59" i="5"/>
  <c r="S73" i="3"/>
  <c r="AA61" i="5"/>
  <c r="S75" i="3"/>
  <c r="AA4" i="5"/>
  <c r="S4" i="3"/>
  <c r="AA63" i="5"/>
  <c r="S77" i="3"/>
  <c r="AA11" i="5"/>
  <c r="S11" i="3"/>
  <c r="AA62" i="5"/>
  <c r="S76" i="3"/>
  <c r="AA36" i="5"/>
  <c r="S41" i="3"/>
  <c r="AA41" i="5"/>
  <c r="S46" i="3"/>
  <c r="O46" i="3" s="1"/>
  <c r="C21" i="3"/>
  <c r="AT21" i="3"/>
  <c r="AA3" i="5"/>
  <c r="S3" i="3"/>
  <c r="AA10" i="5"/>
  <c r="S10" i="3"/>
  <c r="AA58" i="5"/>
  <c r="S72" i="3"/>
  <c r="AB28" i="3"/>
  <c r="AA7" i="5"/>
  <c r="S7" i="3"/>
  <c r="AA6" i="5"/>
  <c r="S6" i="3"/>
  <c r="AA43" i="5"/>
  <c r="S48" i="3"/>
  <c r="O48" i="3" s="1"/>
  <c r="AA35" i="5"/>
  <c r="S40" i="3"/>
  <c r="C40" i="3" s="1"/>
  <c r="O13" i="3"/>
  <c r="AA12" i="5"/>
  <c r="S12" i="3"/>
  <c r="C12" i="3" s="1"/>
  <c r="AA57" i="5"/>
  <c r="S71" i="3"/>
  <c r="C31" i="3"/>
  <c r="E31" i="3" s="1"/>
  <c r="F31" i="3"/>
  <c r="F20" i="3"/>
  <c r="C26" i="3"/>
  <c r="H26" i="3" s="1"/>
  <c r="F40" i="3"/>
  <c r="F55" i="3"/>
  <c r="O55" i="3"/>
  <c r="AA26" i="5"/>
  <c r="AD26" i="5" s="1"/>
  <c r="AB26" i="5"/>
  <c r="W154" i="3"/>
  <c r="O22" i="3"/>
  <c r="AA25" i="5"/>
  <c r="AB25" i="5"/>
  <c r="AD25" i="5" s="1"/>
  <c r="AA21" i="5"/>
  <c r="AB21" i="5"/>
  <c r="AA24" i="5"/>
  <c r="AB24" i="5"/>
  <c r="AD24" i="5" s="1"/>
  <c r="AA22" i="5"/>
  <c r="AB22" i="5"/>
  <c r="AA27" i="5"/>
  <c r="AB27" i="5"/>
  <c r="AD27" i="5" s="1"/>
  <c r="AA20" i="5"/>
  <c r="AB20" i="5"/>
  <c r="AD20" i="5" s="1"/>
  <c r="AB30" i="3"/>
  <c r="AB29" i="3"/>
  <c r="C25" i="3"/>
  <c r="F26" i="3"/>
  <c r="AB30" i="5"/>
  <c r="AD30" i="5" s="1"/>
  <c r="AB19" i="5"/>
  <c r="AD19" i="5" s="1"/>
  <c r="AA19" i="5"/>
  <c r="C22" i="3"/>
  <c r="O27" i="3"/>
  <c r="O20" i="3"/>
  <c r="P24" i="3"/>
  <c r="O24" i="3"/>
  <c r="C27" i="3"/>
  <c r="C20" i="3"/>
  <c r="F27" i="3"/>
  <c r="P26" i="3"/>
  <c r="O25" i="3"/>
  <c r="AB21" i="3"/>
  <c r="AB22" i="3"/>
  <c r="AB23" i="3"/>
  <c r="AB24" i="3"/>
  <c r="E118" i="3"/>
  <c r="AU118" i="3" s="1"/>
  <c r="F123" i="13" s="1"/>
  <c r="E135" i="3"/>
  <c r="AU135" i="3" s="1"/>
  <c r="F140" i="13" s="1"/>
  <c r="E117" i="3"/>
  <c r="AU117" i="3" s="1"/>
  <c r="F122" i="13" s="1"/>
  <c r="E134" i="3"/>
  <c r="AU134" i="3" s="1"/>
  <c r="F139" i="13" s="1"/>
  <c r="E115" i="3"/>
  <c r="AU115" i="3" s="1"/>
  <c r="F120" i="13" s="1"/>
  <c r="E112" i="3"/>
  <c r="AU112" i="3" s="1"/>
  <c r="F117" i="13" s="1"/>
  <c r="E141" i="3"/>
  <c r="AU141" i="3" s="1"/>
  <c r="F146" i="13" s="1"/>
  <c r="E140" i="3"/>
  <c r="AU140" i="3" s="1"/>
  <c r="F145" i="13" s="1"/>
  <c r="E139" i="3"/>
  <c r="AU139" i="3" s="1"/>
  <c r="F144" i="13" s="1"/>
  <c r="E138" i="3"/>
  <c r="AU138" i="3" s="1"/>
  <c r="F143" i="13" s="1"/>
  <c r="O14" i="3"/>
  <c r="E137" i="3"/>
  <c r="AU137" i="3" s="1"/>
  <c r="F142" i="13" s="1"/>
  <c r="E119" i="3"/>
  <c r="AU119" i="3" s="1"/>
  <c r="F124" i="13" s="1"/>
  <c r="E136" i="3"/>
  <c r="AU136" i="3" s="1"/>
  <c r="F141" i="13" s="1"/>
  <c r="C18" i="3"/>
  <c r="O16" i="3"/>
  <c r="F51" i="3"/>
  <c r="AA48" i="5"/>
  <c r="AB48" i="5"/>
  <c r="AG128" i="3"/>
  <c r="AF128" i="3" s="1"/>
  <c r="AB17" i="3"/>
  <c r="AB78" i="3"/>
  <c r="AA44" i="5"/>
  <c r="AB44" i="5"/>
  <c r="AB79" i="3"/>
  <c r="D141" i="3"/>
  <c r="D140" i="3"/>
  <c r="AB50" i="3"/>
  <c r="D139" i="3"/>
  <c r="AB13" i="3"/>
  <c r="D135" i="3"/>
  <c r="D134" i="3"/>
  <c r="AB41" i="3"/>
  <c r="AD40" i="3"/>
  <c r="AD41" i="3" s="1"/>
  <c r="AD42" i="3" s="1"/>
  <c r="AD4" i="3"/>
  <c r="AD70" i="3"/>
  <c r="AD71" i="3" s="1"/>
  <c r="D138" i="3"/>
  <c r="D137" i="3"/>
  <c r="D136" i="3"/>
  <c r="AB56" i="3"/>
  <c r="AB85" i="3"/>
  <c r="D133" i="3"/>
  <c r="AB57" i="3"/>
  <c r="AB55" i="3"/>
  <c r="AB84" i="3"/>
  <c r="AB54" i="3"/>
  <c r="AB83" i="3"/>
  <c r="AB53" i="3"/>
  <c r="AB82" i="3"/>
  <c r="AB52" i="3"/>
  <c r="AB81" i="3"/>
  <c r="AB15" i="3"/>
  <c r="AB40" i="3"/>
  <c r="AB51" i="3"/>
  <c r="AB80" i="3"/>
  <c r="AG129" i="3"/>
  <c r="AF129" i="3" s="1"/>
  <c r="D119" i="3"/>
  <c r="D118" i="3"/>
  <c r="D117" i="3"/>
  <c r="AG138" i="3"/>
  <c r="AF138" i="3" s="1"/>
  <c r="AG134" i="3"/>
  <c r="AF134" i="3" s="1"/>
  <c r="AG133" i="3"/>
  <c r="AF133" i="3" s="1"/>
  <c r="AG132" i="3"/>
  <c r="AF132" i="3" s="1"/>
  <c r="AG131" i="3"/>
  <c r="AF131" i="3" s="1"/>
  <c r="AG130" i="3"/>
  <c r="AG127" i="3"/>
  <c r="AF127" i="3" s="1"/>
  <c r="AG140" i="3"/>
  <c r="AF140" i="3" s="1"/>
  <c r="AG141" i="3"/>
  <c r="AF141" i="3" s="1"/>
  <c r="AG135" i="3"/>
  <c r="AF135" i="3" s="1"/>
  <c r="AG126" i="3"/>
  <c r="AF126" i="3" s="1"/>
  <c r="AG116" i="3"/>
  <c r="AF116" i="3" s="1"/>
  <c r="AG117" i="3"/>
  <c r="AF117" i="3" s="1"/>
  <c r="AG119" i="3"/>
  <c r="AF119" i="3" s="1"/>
  <c r="AG118" i="3"/>
  <c r="AF118" i="3" s="1"/>
  <c r="AG136" i="3"/>
  <c r="AF136" i="3" s="1"/>
  <c r="AG139" i="3"/>
  <c r="AF139" i="3" s="1"/>
  <c r="AG137" i="3"/>
  <c r="AF137" i="3" s="1"/>
  <c r="AG105" i="3"/>
  <c r="AF105" i="3" s="1"/>
  <c r="AG104" i="3"/>
  <c r="AF104" i="3" s="1"/>
  <c r="AG115" i="3"/>
  <c r="AF115" i="3" s="1"/>
  <c r="AG114" i="3"/>
  <c r="AF114" i="3" s="1"/>
  <c r="AG113" i="3"/>
  <c r="AF113" i="3" s="1"/>
  <c r="AG112" i="3"/>
  <c r="AF112" i="3" s="1"/>
  <c r="AG111" i="3"/>
  <c r="AF111" i="3" s="1"/>
  <c r="AG110" i="3"/>
  <c r="AF110" i="3" s="1"/>
  <c r="AG109" i="3"/>
  <c r="AF109" i="3" s="1"/>
  <c r="AG108" i="3"/>
  <c r="AF108" i="3" s="1"/>
  <c r="AG107" i="3"/>
  <c r="AF107" i="3" s="1"/>
  <c r="AG106" i="3"/>
  <c r="AF106" i="3" s="1"/>
  <c r="C55" i="3"/>
  <c r="AB68" i="5"/>
  <c r="AA68" i="5"/>
  <c r="C50" i="3"/>
  <c r="C56" i="3"/>
  <c r="Z128" i="3"/>
  <c r="AA128" i="3" s="1"/>
  <c r="C52" i="3"/>
  <c r="Z136" i="3"/>
  <c r="P97" i="3"/>
  <c r="Z135" i="3"/>
  <c r="C16" i="3"/>
  <c r="Z134" i="3"/>
  <c r="P54" i="3"/>
  <c r="O18" i="3"/>
  <c r="O84" i="3"/>
  <c r="P84" i="3"/>
  <c r="P53" i="3"/>
  <c r="O80" i="3"/>
  <c r="P80" i="3"/>
  <c r="C54" i="3"/>
  <c r="O83" i="3"/>
  <c r="P83" i="3"/>
  <c r="O82" i="3"/>
  <c r="P82" i="3"/>
  <c r="C53" i="3"/>
  <c r="Z137" i="3"/>
  <c r="Z132" i="3"/>
  <c r="C57" i="3"/>
  <c r="Z127" i="3"/>
  <c r="C80" i="3"/>
  <c r="C79" i="3"/>
  <c r="P17" i="3"/>
  <c r="C83" i="3"/>
  <c r="C78" i="3"/>
  <c r="Z141" i="3"/>
  <c r="AB141" i="3" s="1"/>
  <c r="P15" i="3"/>
  <c r="P79" i="3"/>
  <c r="Z140" i="3"/>
  <c r="Z139" i="3"/>
  <c r="P13" i="3"/>
  <c r="P78" i="3"/>
  <c r="Z138" i="3"/>
  <c r="C84" i="3"/>
  <c r="Z129" i="3"/>
  <c r="Z133" i="3"/>
  <c r="Z131" i="3"/>
  <c r="Z130" i="3"/>
  <c r="B144" i="3"/>
  <c r="Z115" i="3"/>
  <c r="AK115" i="3" s="1"/>
  <c r="B122" i="3"/>
  <c r="Z126" i="3"/>
  <c r="B62" i="3"/>
  <c r="G7" i="2" s="1"/>
  <c r="O57" i="3"/>
  <c r="O85" i="3"/>
  <c r="AA71" i="5"/>
  <c r="AB71" i="5"/>
  <c r="O81" i="3"/>
  <c r="C81" i="3"/>
  <c r="AA14" i="5"/>
  <c r="AB14" i="5"/>
  <c r="AD14" i="5" s="1"/>
  <c r="C85" i="3"/>
  <c r="C82" i="3"/>
  <c r="C14" i="3"/>
  <c r="C13" i="3"/>
  <c r="C17" i="3"/>
  <c r="F12" i="3"/>
  <c r="F16" i="3"/>
  <c r="C15" i="3"/>
  <c r="F14" i="3"/>
  <c r="F18" i="3"/>
  <c r="AA69" i="5"/>
  <c r="AB69" i="5"/>
  <c r="AA67" i="5"/>
  <c r="AB67" i="5"/>
  <c r="AA66" i="5"/>
  <c r="AB66" i="5"/>
  <c r="AA65" i="5"/>
  <c r="AB65" i="5"/>
  <c r="AA70" i="5"/>
  <c r="AB70" i="5"/>
  <c r="AA64" i="5"/>
  <c r="AB64" i="5"/>
  <c r="AA52" i="5"/>
  <c r="AB52" i="5"/>
  <c r="AA46" i="5"/>
  <c r="AB46" i="5"/>
  <c r="AA51" i="5"/>
  <c r="AB51" i="5"/>
  <c r="AA45" i="5"/>
  <c r="AB45" i="5"/>
  <c r="AA50" i="5"/>
  <c r="AB50" i="5"/>
  <c r="AA47" i="5"/>
  <c r="AB47" i="5"/>
  <c r="AA49" i="5"/>
  <c r="AB49" i="5"/>
  <c r="AA18" i="5"/>
  <c r="AB18" i="5"/>
  <c r="AA31" i="5"/>
  <c r="AB31" i="5"/>
  <c r="AB17" i="5"/>
  <c r="AA17" i="5"/>
  <c r="AA16" i="5"/>
  <c r="AB16" i="5"/>
  <c r="AA15" i="5"/>
  <c r="AB15" i="5"/>
  <c r="AA13" i="5"/>
  <c r="AB13" i="5"/>
  <c r="J143" i="3"/>
  <c r="J45" i="2" s="1"/>
  <c r="C140" i="3"/>
  <c r="M143" i="3"/>
  <c r="M45" i="2" s="1"/>
  <c r="K143" i="3"/>
  <c r="K45" i="2" s="1"/>
  <c r="L143" i="3"/>
  <c r="L45" i="2" s="1"/>
  <c r="I143" i="3"/>
  <c r="I45" i="2" s="1"/>
  <c r="C138" i="3"/>
  <c r="C130" i="3"/>
  <c r="C131" i="3"/>
  <c r="C139" i="3"/>
  <c r="C136" i="3"/>
  <c r="C128" i="3"/>
  <c r="C133" i="3"/>
  <c r="AB12" i="5"/>
  <c r="AB36" i="5"/>
  <c r="J61" i="3"/>
  <c r="F49" i="3"/>
  <c r="K61" i="3"/>
  <c r="L61" i="3"/>
  <c r="M61" i="3"/>
  <c r="T61" i="3"/>
  <c r="F46" i="3"/>
  <c r="D61" i="3"/>
  <c r="F43" i="3"/>
  <c r="F47" i="3"/>
  <c r="I61" i="3"/>
  <c r="Q61" i="3"/>
  <c r="C49" i="3"/>
  <c r="F44" i="3"/>
  <c r="F42" i="3"/>
  <c r="F45" i="3"/>
  <c r="F48" i="3"/>
  <c r="C97" i="3"/>
  <c r="AB38" i="5"/>
  <c r="AB35" i="5"/>
  <c r="AB41" i="5"/>
  <c r="AB43" i="5"/>
  <c r="AB75" i="5"/>
  <c r="AD75" i="5" s="1"/>
  <c r="AB63" i="5"/>
  <c r="AB57" i="5"/>
  <c r="AA60" i="5"/>
  <c r="AB4" i="5"/>
  <c r="AB5" i="5"/>
  <c r="AB56" i="5"/>
  <c r="AB58" i="5"/>
  <c r="AB9" i="5"/>
  <c r="AD9" i="5" s="1"/>
  <c r="AB76" i="5"/>
  <c r="AD76" i="5" s="1"/>
  <c r="AB3" i="5"/>
  <c r="AB10" i="5"/>
  <c r="AB40" i="5"/>
  <c r="AA55" i="5"/>
  <c r="AB62" i="5"/>
  <c r="AB7" i="5"/>
  <c r="AB11" i="5"/>
  <c r="AB59" i="5"/>
  <c r="AB37" i="5"/>
  <c r="AB61" i="5"/>
  <c r="AB6" i="5"/>
  <c r="AB77" i="5"/>
  <c r="AD77" i="5" s="1"/>
  <c r="AB39" i="5"/>
  <c r="AB8" i="5"/>
  <c r="AB42" i="5"/>
  <c r="AM81" i="7"/>
  <c r="AN81" i="7" s="1"/>
  <c r="AP81" i="7" s="1"/>
  <c r="AR81" i="7" s="1"/>
  <c r="AL81" i="7"/>
  <c r="AD46" i="5" l="1"/>
  <c r="AK118" i="3"/>
  <c r="AK117" i="3"/>
  <c r="AD11" i="5"/>
  <c r="AJ117" i="3"/>
  <c r="AD64" i="5"/>
  <c r="AA118" i="3"/>
  <c r="AH119" i="3"/>
  <c r="AD10" i="5"/>
  <c r="C47" i="3"/>
  <c r="E47" i="3" s="1"/>
  <c r="AD5" i="5"/>
  <c r="AD60" i="5"/>
  <c r="AD57" i="5"/>
  <c r="AD63" i="5"/>
  <c r="AD4" i="5"/>
  <c r="AD6" i="5"/>
  <c r="AT133" i="3"/>
  <c r="C23" i="3"/>
  <c r="H23" i="3" s="1"/>
  <c r="S8" i="6"/>
  <c r="S37" i="6"/>
  <c r="BD130" i="3" s="1"/>
  <c r="BD108" i="3"/>
  <c r="AA112" i="3"/>
  <c r="O28" i="3"/>
  <c r="C29" i="3"/>
  <c r="G29" i="3" s="1"/>
  <c r="E26" i="3"/>
  <c r="G26" i="3" s="1"/>
  <c r="AH117" i="3"/>
  <c r="AJ118" i="3"/>
  <c r="AA119" i="3"/>
  <c r="AK119" i="3"/>
  <c r="I144" i="3"/>
  <c r="G11" i="2"/>
  <c r="Z122" i="3"/>
  <c r="G10" i="2"/>
  <c r="G21" i="3"/>
  <c r="H21" i="3"/>
  <c r="E19" i="3"/>
  <c r="P19" i="3" s="1"/>
  <c r="AD3" i="5"/>
  <c r="O40" i="3"/>
  <c r="O12" i="3"/>
  <c r="AD37" i="5"/>
  <c r="H19" i="3"/>
  <c r="E21" i="3"/>
  <c r="P21" i="3" s="1"/>
  <c r="S61" i="3"/>
  <c r="S62" i="3" s="1"/>
  <c r="G19" i="3"/>
  <c r="AD12" i="5"/>
  <c r="AD7" i="5"/>
  <c r="T62" i="3"/>
  <c r="AD62" i="5"/>
  <c r="AD55" i="5"/>
  <c r="C48" i="3"/>
  <c r="C43" i="3"/>
  <c r="H56" i="3"/>
  <c r="E25" i="3"/>
  <c r="P25" i="3" s="1"/>
  <c r="C46" i="3"/>
  <c r="E46" i="3" s="1"/>
  <c r="E50" i="3"/>
  <c r="P50" i="3" s="1"/>
  <c r="E97" i="3"/>
  <c r="G97" i="3" s="1"/>
  <c r="C42" i="3"/>
  <c r="E42" i="3" s="1"/>
  <c r="O41" i="3"/>
  <c r="E16" i="3"/>
  <c r="P16" i="3" s="1"/>
  <c r="AD61" i="5"/>
  <c r="C41" i="3"/>
  <c r="H24" i="3"/>
  <c r="AD42" i="5"/>
  <c r="AD36" i="5"/>
  <c r="AD35" i="5"/>
  <c r="W35" i="5" s="1"/>
  <c r="AD38" i="5"/>
  <c r="H28" i="3"/>
  <c r="AD8" i="5"/>
  <c r="AT135" i="3"/>
  <c r="O30" i="3"/>
  <c r="AD43" i="5"/>
  <c r="AD40" i="5"/>
  <c r="C45" i="3"/>
  <c r="AD58" i="5"/>
  <c r="AD39" i="5"/>
  <c r="AD56" i="5"/>
  <c r="H31" i="3"/>
  <c r="AD59" i="5"/>
  <c r="AD41" i="5"/>
  <c r="G24" i="3"/>
  <c r="E57" i="3"/>
  <c r="P57" i="3" s="1"/>
  <c r="C44" i="3"/>
  <c r="G52" i="3"/>
  <c r="G31" i="3"/>
  <c r="AD44" i="5"/>
  <c r="Q62" i="3"/>
  <c r="I24" i="2"/>
  <c r="I62" i="3"/>
  <c r="D62" i="3"/>
  <c r="AT117" i="3"/>
  <c r="AT118" i="3"/>
  <c r="AT139" i="3"/>
  <c r="AT141" i="3"/>
  <c r="AT119" i="3"/>
  <c r="AT140" i="3"/>
  <c r="AT137" i="3"/>
  <c r="AT138" i="3"/>
  <c r="AT136" i="3"/>
  <c r="AT134" i="3"/>
  <c r="AT115" i="3"/>
  <c r="AT61" i="3"/>
  <c r="H25" i="3"/>
  <c r="AD22" i="5"/>
  <c r="AD21" i="5"/>
  <c r="G25" i="3"/>
  <c r="E28" i="3"/>
  <c r="P28" i="3" s="1"/>
  <c r="E22" i="3"/>
  <c r="P22" i="3" s="1"/>
  <c r="H22" i="3"/>
  <c r="E20" i="3"/>
  <c r="P20" i="3" s="1"/>
  <c r="G20" i="3"/>
  <c r="H20" i="3"/>
  <c r="H27" i="3"/>
  <c r="E27" i="3"/>
  <c r="P27" i="3" s="1"/>
  <c r="E30" i="3"/>
  <c r="P30" i="3" s="1"/>
  <c r="G30" i="3"/>
  <c r="H30" i="3"/>
  <c r="N61" i="3"/>
  <c r="AH139" i="3"/>
  <c r="AJ139" i="3"/>
  <c r="AK139" i="3"/>
  <c r="AH134" i="3"/>
  <c r="AJ134" i="3"/>
  <c r="AK134" i="3"/>
  <c r="AH140" i="3"/>
  <c r="AJ140" i="3"/>
  <c r="AK140" i="3"/>
  <c r="AH135" i="3"/>
  <c r="AK135" i="3"/>
  <c r="AJ135" i="3"/>
  <c r="AH133" i="3"/>
  <c r="AK133" i="3"/>
  <c r="AJ133" i="3"/>
  <c r="AH138" i="3"/>
  <c r="AJ138" i="3"/>
  <c r="AK138" i="3"/>
  <c r="AH137" i="3"/>
  <c r="AJ137" i="3"/>
  <c r="AK137" i="3"/>
  <c r="AH136" i="3"/>
  <c r="AK136" i="3"/>
  <c r="AJ136" i="3"/>
  <c r="AH141" i="3"/>
  <c r="AK141" i="3"/>
  <c r="AJ141" i="3"/>
  <c r="C51" i="3"/>
  <c r="AD18" i="5"/>
  <c r="AD16" i="5"/>
  <c r="AD45" i="5"/>
  <c r="AD69" i="5"/>
  <c r="AD65" i="5"/>
  <c r="AD66" i="5"/>
  <c r="AC40" i="3"/>
  <c r="AC41" i="3"/>
  <c r="AH115" i="3"/>
  <c r="AJ115" i="3"/>
  <c r="H40" i="3"/>
  <c r="AD43" i="3"/>
  <c r="AC42" i="3"/>
  <c r="AD72" i="3"/>
  <c r="AD5" i="3"/>
  <c r="AF130" i="3"/>
  <c r="D24" i="2"/>
  <c r="H55" i="3"/>
  <c r="E55" i="3"/>
  <c r="P55" i="3" s="1"/>
  <c r="AG144" i="3"/>
  <c r="AG122" i="3"/>
  <c r="E56" i="3"/>
  <c r="P56" i="3" s="1"/>
  <c r="G50" i="3"/>
  <c r="H50" i="3"/>
  <c r="AA136" i="3"/>
  <c r="AD70" i="5"/>
  <c r="AD71" i="5"/>
  <c r="AD68" i="5"/>
  <c r="H52" i="3"/>
  <c r="E52" i="3"/>
  <c r="AC128" i="3"/>
  <c r="AA127" i="3"/>
  <c r="AC127" i="3"/>
  <c r="AC136" i="3"/>
  <c r="AC134" i="3"/>
  <c r="AD134" i="3"/>
  <c r="AA132" i="3"/>
  <c r="AC135" i="3"/>
  <c r="AA134" i="3"/>
  <c r="H16" i="3"/>
  <c r="G16" i="3"/>
  <c r="AA135" i="3"/>
  <c r="E79" i="3"/>
  <c r="H79" i="3"/>
  <c r="G79" i="3"/>
  <c r="E53" i="3"/>
  <c r="H53" i="3"/>
  <c r="G53" i="3"/>
  <c r="G57" i="3"/>
  <c r="E84" i="3"/>
  <c r="H84" i="3"/>
  <c r="G84" i="3"/>
  <c r="AC141" i="3"/>
  <c r="AA141" i="3"/>
  <c r="E54" i="3"/>
  <c r="H54" i="3"/>
  <c r="G54" i="3"/>
  <c r="H57" i="3"/>
  <c r="E80" i="3"/>
  <c r="H80" i="3"/>
  <c r="G80" i="3"/>
  <c r="AC140" i="3"/>
  <c r="AA140" i="3"/>
  <c r="AC138" i="3"/>
  <c r="AA138" i="3"/>
  <c r="AC137" i="3"/>
  <c r="AA137" i="3"/>
  <c r="E82" i="3"/>
  <c r="H82" i="3"/>
  <c r="G82" i="3"/>
  <c r="E12" i="3"/>
  <c r="P12" i="3" s="1"/>
  <c r="H12" i="3"/>
  <c r="E13" i="3"/>
  <c r="H13" i="3"/>
  <c r="G13" i="3"/>
  <c r="E17" i="3"/>
  <c r="H17" i="3"/>
  <c r="G17" i="3"/>
  <c r="AC132" i="3"/>
  <c r="AC139" i="3"/>
  <c r="AA139" i="3"/>
  <c r="E78" i="3"/>
  <c r="H78" i="3"/>
  <c r="G78" i="3"/>
  <c r="E83" i="3"/>
  <c r="H83" i="3"/>
  <c r="G83" i="3"/>
  <c r="E49" i="3"/>
  <c r="P49" i="3" s="1"/>
  <c r="H49" i="3"/>
  <c r="E18" i="3"/>
  <c r="H18" i="3"/>
  <c r="E15" i="3"/>
  <c r="G15" i="3"/>
  <c r="H15" i="3"/>
  <c r="AA130" i="3"/>
  <c r="AC130" i="3"/>
  <c r="AA133" i="3"/>
  <c r="AC133" i="3"/>
  <c r="H133" i="3" s="1"/>
  <c r="AA129" i="3"/>
  <c r="AC129" i="3"/>
  <c r="AA131" i="3"/>
  <c r="AC131" i="3"/>
  <c r="AA126" i="3"/>
  <c r="AC126" i="3"/>
  <c r="AA115" i="3"/>
  <c r="E85" i="3"/>
  <c r="P85" i="3" s="1"/>
  <c r="H85" i="3"/>
  <c r="G85" i="3"/>
  <c r="AD67" i="5"/>
  <c r="E81" i="3"/>
  <c r="P81" i="3" s="1"/>
  <c r="H81" i="3"/>
  <c r="G81" i="3"/>
  <c r="E14" i="3"/>
  <c r="P14" i="3" s="1"/>
  <c r="G14" i="3"/>
  <c r="H14" i="3"/>
  <c r="C143" i="3"/>
  <c r="C45" i="2" s="1"/>
  <c r="G134" i="3"/>
  <c r="M24" i="2"/>
  <c r="E40" i="3"/>
  <c r="Q24" i="2"/>
  <c r="L24" i="2"/>
  <c r="J24" i="2"/>
  <c r="K24" i="2"/>
  <c r="F61" i="3"/>
  <c r="AB62" i="3"/>
  <c r="AB61" i="3"/>
  <c r="M4" i="3"/>
  <c r="M5" i="3"/>
  <c r="M6" i="3"/>
  <c r="M7" i="3"/>
  <c r="M8" i="3"/>
  <c r="M9" i="3"/>
  <c r="M10" i="3"/>
  <c r="M11" i="3"/>
  <c r="M3" i="3"/>
  <c r="L4" i="3"/>
  <c r="L5" i="3"/>
  <c r="L6" i="3"/>
  <c r="L7" i="3"/>
  <c r="L8" i="3"/>
  <c r="L9" i="3"/>
  <c r="L10" i="3"/>
  <c r="L11" i="3"/>
  <c r="K4" i="3"/>
  <c r="K5" i="3"/>
  <c r="K6" i="3"/>
  <c r="K7" i="3"/>
  <c r="K8" i="3"/>
  <c r="K9" i="3"/>
  <c r="K10" i="3"/>
  <c r="K11" i="3"/>
  <c r="J4" i="3"/>
  <c r="J5" i="3"/>
  <c r="J6" i="3"/>
  <c r="J7" i="3"/>
  <c r="J8" i="3"/>
  <c r="J9" i="3"/>
  <c r="J10" i="3"/>
  <c r="J11" i="3"/>
  <c r="F31" i="2"/>
  <c r="F32" i="2"/>
  <c r="F16" i="2"/>
  <c r="F17" i="2"/>
  <c r="S16" i="2"/>
  <c r="T16" i="2"/>
  <c r="S17" i="2"/>
  <c r="T17" i="2"/>
  <c r="M121" i="3"/>
  <c r="M39" i="2" s="1"/>
  <c r="B51" i="2"/>
  <c r="C49" i="2"/>
  <c r="D49" i="2"/>
  <c r="E49" i="2"/>
  <c r="G49" i="2"/>
  <c r="C50" i="2"/>
  <c r="D50" i="2"/>
  <c r="E50" i="2"/>
  <c r="G50" i="2"/>
  <c r="B49" i="2"/>
  <c r="C37" i="2"/>
  <c r="D37" i="2"/>
  <c r="E37" i="2"/>
  <c r="G37" i="2"/>
  <c r="H37" i="2"/>
  <c r="I37" i="2"/>
  <c r="J37" i="2"/>
  <c r="K37" i="2"/>
  <c r="L37" i="2"/>
  <c r="M37" i="2"/>
  <c r="N37" i="2"/>
  <c r="O37" i="2"/>
  <c r="P37" i="2"/>
  <c r="Q37" i="2"/>
  <c r="C38" i="2"/>
  <c r="D38" i="2"/>
  <c r="E38" i="2"/>
  <c r="G38" i="2"/>
  <c r="H38" i="2"/>
  <c r="I38" i="2"/>
  <c r="J38" i="2"/>
  <c r="K38" i="2"/>
  <c r="L38" i="2"/>
  <c r="M38" i="2"/>
  <c r="N38" i="2"/>
  <c r="O38" i="2"/>
  <c r="P38" i="2"/>
  <c r="Q38" i="2"/>
  <c r="N39" i="2"/>
  <c r="Q39" i="2"/>
  <c r="B39" i="2"/>
  <c r="B38" i="2"/>
  <c r="B37" i="2"/>
  <c r="B33" i="2"/>
  <c r="C31" i="2"/>
  <c r="D31" i="2"/>
  <c r="E31" i="2"/>
  <c r="G31" i="2"/>
  <c r="H31" i="2"/>
  <c r="I31" i="2"/>
  <c r="J31" i="2"/>
  <c r="K31" i="2"/>
  <c r="L31" i="2"/>
  <c r="M31" i="2"/>
  <c r="N31" i="2"/>
  <c r="O31" i="2"/>
  <c r="P31" i="2"/>
  <c r="Q31" i="2"/>
  <c r="C32" i="2"/>
  <c r="D32" i="2"/>
  <c r="E32" i="2"/>
  <c r="G32" i="2"/>
  <c r="H32" i="2"/>
  <c r="I32" i="2"/>
  <c r="J32" i="2"/>
  <c r="K32" i="2"/>
  <c r="L32" i="2"/>
  <c r="M32" i="2"/>
  <c r="N32" i="2"/>
  <c r="O32" i="2"/>
  <c r="P32" i="2"/>
  <c r="Q32" i="2"/>
  <c r="B32" i="2"/>
  <c r="B31" i="2"/>
  <c r="B18" i="2"/>
  <c r="C17" i="2"/>
  <c r="D17" i="2"/>
  <c r="E17" i="2"/>
  <c r="G17" i="2"/>
  <c r="H17" i="2"/>
  <c r="I17" i="2"/>
  <c r="J17" i="2"/>
  <c r="K17" i="2"/>
  <c r="L17" i="2"/>
  <c r="M17" i="2"/>
  <c r="N17" i="2"/>
  <c r="O17" i="2"/>
  <c r="P17" i="2"/>
  <c r="Q17" i="2"/>
  <c r="B17" i="2"/>
  <c r="C16" i="2"/>
  <c r="D16" i="2"/>
  <c r="E16" i="2"/>
  <c r="G16" i="2"/>
  <c r="H16" i="2"/>
  <c r="I16" i="2"/>
  <c r="J16" i="2"/>
  <c r="K16" i="2"/>
  <c r="L16" i="2"/>
  <c r="M16" i="2"/>
  <c r="N16" i="2"/>
  <c r="O16" i="2"/>
  <c r="P16" i="2"/>
  <c r="Q16" i="2"/>
  <c r="B16" i="2"/>
  <c r="AT64" i="3" l="1"/>
  <c r="C69" i="13" s="1"/>
  <c r="C66" i="13"/>
  <c r="AS117" i="3"/>
  <c r="C122" i="13"/>
  <c r="B122" i="13" s="1"/>
  <c r="AS118" i="3"/>
  <c r="C123" i="13"/>
  <c r="B123" i="13" s="1"/>
  <c r="AS137" i="3"/>
  <c r="C142" i="13"/>
  <c r="B142" i="13" s="1"/>
  <c r="AS139" i="3"/>
  <c r="C144" i="13"/>
  <c r="B144" i="13" s="1"/>
  <c r="AS119" i="3"/>
  <c r="C124" i="13"/>
  <c r="B124" i="13" s="1"/>
  <c r="AS133" i="3"/>
  <c r="C138" i="13"/>
  <c r="B138" i="13" s="1"/>
  <c r="AS135" i="3"/>
  <c r="C140" i="13"/>
  <c r="B140" i="13" s="1"/>
  <c r="AS140" i="3"/>
  <c r="C145" i="13"/>
  <c r="B145" i="13" s="1"/>
  <c r="AS115" i="3"/>
  <c r="C120" i="13"/>
  <c r="B120" i="13" s="1"/>
  <c r="AS141" i="3"/>
  <c r="C146" i="13"/>
  <c r="B146" i="13" s="1"/>
  <c r="AS134" i="3"/>
  <c r="C139" i="13"/>
  <c r="B139" i="13" s="1"/>
  <c r="AS136" i="3"/>
  <c r="C141" i="13"/>
  <c r="B141" i="13" s="1"/>
  <c r="AS138" i="3"/>
  <c r="C143" i="13"/>
  <c r="B143" i="13" s="1"/>
  <c r="H47" i="3"/>
  <c r="E29" i="3"/>
  <c r="P29" i="3" s="1"/>
  <c r="U26" i="3"/>
  <c r="AG26" i="5" s="1"/>
  <c r="U52" i="3"/>
  <c r="AG47" i="5" s="1"/>
  <c r="E23" i="3"/>
  <c r="P23" i="3" s="1"/>
  <c r="H29" i="3"/>
  <c r="U29" i="3" s="1"/>
  <c r="AG29" i="5" s="1"/>
  <c r="U78" i="3"/>
  <c r="U81" i="3"/>
  <c r="AG67" i="5" s="1"/>
  <c r="U54" i="3"/>
  <c r="AG49" i="5" s="1"/>
  <c r="C144" i="3"/>
  <c r="U83" i="3"/>
  <c r="AG69" i="5" s="1"/>
  <c r="H46" i="3"/>
  <c r="U53" i="3"/>
  <c r="AG48" i="5" s="1"/>
  <c r="U82" i="3"/>
  <c r="AG68" i="5" s="1"/>
  <c r="U84" i="3"/>
  <c r="AG70" i="5" s="1"/>
  <c r="S38" i="6"/>
  <c r="BD131" i="3" s="1"/>
  <c r="S9" i="6"/>
  <c r="BD109" i="3"/>
  <c r="U80" i="3"/>
  <c r="AG66" i="5" s="1"/>
  <c r="U79" i="3"/>
  <c r="AG65" i="5" s="1"/>
  <c r="H42" i="3"/>
  <c r="U85" i="3"/>
  <c r="AG71" i="5" s="1"/>
  <c r="U57" i="3"/>
  <c r="AG52" i="5" s="1"/>
  <c r="U50" i="3"/>
  <c r="AG45" i="5" s="1"/>
  <c r="U97" i="3"/>
  <c r="AG75" i="5" s="1"/>
  <c r="U15" i="3"/>
  <c r="AG15" i="5" s="1"/>
  <c r="U31" i="3"/>
  <c r="AG31" i="5" s="1"/>
  <c r="U17" i="3"/>
  <c r="AG17" i="5" s="1"/>
  <c r="U19" i="3"/>
  <c r="AG19" i="5" s="1"/>
  <c r="U13" i="3"/>
  <c r="AG13" i="5" s="1"/>
  <c r="U24" i="3"/>
  <c r="AG24" i="5" s="1"/>
  <c r="U20" i="3"/>
  <c r="AG20" i="5" s="1"/>
  <c r="U16" i="3"/>
  <c r="AG16" i="5" s="1"/>
  <c r="U30" i="3"/>
  <c r="U21" i="3"/>
  <c r="AG21" i="5" s="1"/>
  <c r="U14" i="3"/>
  <c r="AG14" i="5" s="1"/>
  <c r="U25" i="3"/>
  <c r="AG25" i="5" s="1"/>
  <c r="E45" i="3"/>
  <c r="E44" i="3"/>
  <c r="C61" i="3"/>
  <c r="C24" i="2" s="1"/>
  <c r="E43" i="3"/>
  <c r="P43" i="3" s="1"/>
  <c r="E48" i="3"/>
  <c r="P48" i="3" s="1"/>
  <c r="H43" i="3"/>
  <c r="R61" i="3"/>
  <c r="H48" i="3"/>
  <c r="H45" i="3"/>
  <c r="E41" i="3"/>
  <c r="G41" i="3" s="1"/>
  <c r="H41" i="3"/>
  <c r="H44" i="3"/>
  <c r="E51" i="3"/>
  <c r="P51" i="3" s="1"/>
  <c r="F24" i="2"/>
  <c r="F62" i="3"/>
  <c r="N24" i="2"/>
  <c r="N62" i="3"/>
  <c r="H51" i="3"/>
  <c r="O61" i="3"/>
  <c r="O24" i="2" s="1"/>
  <c r="G51" i="3"/>
  <c r="G56" i="3"/>
  <c r="U56" i="3" s="1"/>
  <c r="AG51" i="5" s="1"/>
  <c r="G55" i="3"/>
  <c r="U55" i="3" s="1"/>
  <c r="G22" i="3"/>
  <c r="U22" i="3" s="1"/>
  <c r="AG22" i="5" s="1"/>
  <c r="G23" i="3"/>
  <c r="G28" i="3"/>
  <c r="U28" i="3" s="1"/>
  <c r="G27" i="3"/>
  <c r="P18" i="3"/>
  <c r="G18" i="3"/>
  <c r="AD6" i="3"/>
  <c r="AD73" i="3"/>
  <c r="AD44" i="3"/>
  <c r="AC43" i="3"/>
  <c r="G49" i="3"/>
  <c r="U49" i="3" s="1"/>
  <c r="G12" i="3"/>
  <c r="U12" i="3" s="1"/>
  <c r="AD135" i="3"/>
  <c r="AD133" i="3"/>
  <c r="G42" i="3"/>
  <c r="P42" i="3"/>
  <c r="G47" i="3"/>
  <c r="U47" i="3" s="1"/>
  <c r="P47" i="3"/>
  <c r="G40" i="3"/>
  <c r="U40" i="3" s="1"/>
  <c r="P40" i="3"/>
  <c r="G46" i="3"/>
  <c r="P46" i="3"/>
  <c r="AD136" i="3"/>
  <c r="AC143" i="3"/>
  <c r="D56" i="2" s="1"/>
  <c r="G133" i="3"/>
  <c r="AC144" i="3"/>
  <c r="H135" i="3"/>
  <c r="G135" i="3"/>
  <c r="M148" i="3"/>
  <c r="H134" i="3"/>
  <c r="L105" i="3"/>
  <c r="L108" i="3"/>
  <c r="L109" i="3"/>
  <c r="L110" i="3"/>
  <c r="L111" i="3"/>
  <c r="L112" i="3"/>
  <c r="L113" i="3"/>
  <c r="L114" i="3"/>
  <c r="L115" i="3"/>
  <c r="L116" i="3"/>
  <c r="L117" i="3"/>
  <c r="L118" i="3"/>
  <c r="L119" i="3"/>
  <c r="K105" i="3"/>
  <c r="K106" i="3"/>
  <c r="K107" i="3"/>
  <c r="K108" i="3"/>
  <c r="K109" i="3"/>
  <c r="K110" i="3"/>
  <c r="K111" i="3"/>
  <c r="K112" i="3"/>
  <c r="K113" i="3"/>
  <c r="K114" i="3"/>
  <c r="K115" i="3"/>
  <c r="K116" i="3"/>
  <c r="K117" i="3"/>
  <c r="K118" i="3"/>
  <c r="K119" i="3"/>
  <c r="J106" i="3"/>
  <c r="J107" i="3"/>
  <c r="J108" i="3"/>
  <c r="J109" i="3"/>
  <c r="J110" i="3"/>
  <c r="J111" i="3"/>
  <c r="J112" i="3"/>
  <c r="J113" i="3"/>
  <c r="J114" i="3"/>
  <c r="J115" i="3"/>
  <c r="J116" i="3"/>
  <c r="J117" i="3"/>
  <c r="J118" i="3"/>
  <c r="J119" i="3"/>
  <c r="I105" i="3"/>
  <c r="I106" i="3"/>
  <c r="I107" i="3"/>
  <c r="I108" i="3"/>
  <c r="I109" i="3"/>
  <c r="I110" i="3"/>
  <c r="I111" i="3"/>
  <c r="I112" i="3"/>
  <c r="I113" i="3"/>
  <c r="I114" i="3"/>
  <c r="I115" i="3"/>
  <c r="I116" i="3"/>
  <c r="I117" i="3"/>
  <c r="AC117" i="3" s="1"/>
  <c r="I118" i="3"/>
  <c r="AC118" i="3" s="1"/>
  <c r="I119" i="3"/>
  <c r="AC119" i="3" s="1"/>
  <c r="I104" i="3"/>
  <c r="AC104" i="3" s="1"/>
  <c r="K104" i="3"/>
  <c r="B99" i="3"/>
  <c r="A99" i="3" s="1"/>
  <c r="D99" i="3"/>
  <c r="I99" i="3"/>
  <c r="J99" i="3"/>
  <c r="K99" i="3"/>
  <c r="L99" i="3"/>
  <c r="N99" i="3"/>
  <c r="S99" i="3"/>
  <c r="T99" i="3"/>
  <c r="B98" i="3"/>
  <c r="A98" i="3" s="1"/>
  <c r="D98" i="3"/>
  <c r="I98" i="3"/>
  <c r="J98" i="3"/>
  <c r="K98" i="3"/>
  <c r="N98" i="3"/>
  <c r="Q98" i="3"/>
  <c r="S98" i="3" s="1"/>
  <c r="T98" i="3"/>
  <c r="B70" i="3"/>
  <c r="A70" i="3" s="1"/>
  <c r="D70" i="3"/>
  <c r="AT70" i="3" s="1"/>
  <c r="I70" i="3"/>
  <c r="J70" i="3"/>
  <c r="K70" i="3"/>
  <c r="N70" i="3"/>
  <c r="Q70" i="3"/>
  <c r="T70" i="3"/>
  <c r="B71" i="3"/>
  <c r="A71" i="3" s="1"/>
  <c r="D71" i="3"/>
  <c r="AT71" i="3" s="1"/>
  <c r="I71" i="3"/>
  <c r="J71" i="3"/>
  <c r="K71" i="3"/>
  <c r="L71" i="3"/>
  <c r="N71" i="3"/>
  <c r="AB71" i="3" s="1"/>
  <c r="Q71" i="3"/>
  <c r="T71" i="3"/>
  <c r="B72" i="3"/>
  <c r="A72" i="3" s="1"/>
  <c r="D72" i="3"/>
  <c r="AT72" i="3" s="1"/>
  <c r="I72" i="3"/>
  <c r="J72" i="3"/>
  <c r="K72" i="3"/>
  <c r="N72" i="3"/>
  <c r="AB72" i="3" s="1"/>
  <c r="Q72" i="3"/>
  <c r="T72" i="3"/>
  <c r="B73" i="3"/>
  <c r="A73" i="3" s="1"/>
  <c r="D73" i="3"/>
  <c r="AT73" i="3" s="1"/>
  <c r="I73" i="3"/>
  <c r="J73" i="3"/>
  <c r="K73" i="3"/>
  <c r="N73" i="3"/>
  <c r="AB73" i="3" s="1"/>
  <c r="Q73" i="3"/>
  <c r="T73" i="3"/>
  <c r="B74" i="3"/>
  <c r="A74" i="3" s="1"/>
  <c r="D74" i="3"/>
  <c r="AT74" i="3" s="1"/>
  <c r="I74" i="3"/>
  <c r="J74" i="3"/>
  <c r="K74" i="3"/>
  <c r="N74" i="3"/>
  <c r="AB74" i="3" s="1"/>
  <c r="Q74" i="3"/>
  <c r="T74" i="3"/>
  <c r="B75" i="3"/>
  <c r="A75" i="3" s="1"/>
  <c r="D75" i="3"/>
  <c r="AT75" i="3" s="1"/>
  <c r="I75" i="3"/>
  <c r="J75" i="3"/>
  <c r="K75" i="3"/>
  <c r="L75" i="3"/>
  <c r="N75" i="3"/>
  <c r="AB75" i="3" s="1"/>
  <c r="Q75" i="3"/>
  <c r="T75" i="3"/>
  <c r="B76" i="3"/>
  <c r="A76" i="3" s="1"/>
  <c r="D76" i="3"/>
  <c r="AT76" i="3" s="1"/>
  <c r="I76" i="3"/>
  <c r="J76" i="3"/>
  <c r="K76" i="3"/>
  <c r="L76" i="3"/>
  <c r="N76" i="3"/>
  <c r="AB76" i="3" s="1"/>
  <c r="Q76" i="3"/>
  <c r="T76" i="3"/>
  <c r="B77" i="3"/>
  <c r="A77" i="3" s="1"/>
  <c r="D77" i="3"/>
  <c r="AT77" i="3" s="1"/>
  <c r="I77" i="3"/>
  <c r="J77" i="3"/>
  <c r="K77" i="3"/>
  <c r="L77" i="3"/>
  <c r="N77" i="3"/>
  <c r="AB77" i="3" s="1"/>
  <c r="Q77" i="3"/>
  <c r="T77" i="3"/>
  <c r="D69" i="3"/>
  <c r="AT69" i="3" s="1"/>
  <c r="I69" i="3"/>
  <c r="J69" i="3"/>
  <c r="K69" i="3"/>
  <c r="L69" i="3"/>
  <c r="M69" i="3"/>
  <c r="M87" i="3" s="1"/>
  <c r="N69" i="3"/>
  <c r="Q69" i="3"/>
  <c r="T4" i="3"/>
  <c r="T5" i="3"/>
  <c r="T6" i="3"/>
  <c r="T7" i="3"/>
  <c r="T8" i="3"/>
  <c r="T9" i="3"/>
  <c r="T10" i="3"/>
  <c r="T11" i="3"/>
  <c r="T3" i="3"/>
  <c r="Q4" i="3"/>
  <c r="Q5" i="3"/>
  <c r="Q6" i="3"/>
  <c r="Q7" i="3"/>
  <c r="Q8" i="3"/>
  <c r="Q9" i="3"/>
  <c r="Q10" i="3"/>
  <c r="Q11" i="3"/>
  <c r="Q3" i="3"/>
  <c r="N4" i="3"/>
  <c r="F4" i="3" s="1"/>
  <c r="N5" i="3"/>
  <c r="F5" i="3" s="1"/>
  <c r="N6" i="3"/>
  <c r="N7" i="3"/>
  <c r="N8" i="3"/>
  <c r="N9" i="3"/>
  <c r="N10" i="3"/>
  <c r="N11" i="3"/>
  <c r="N3" i="3"/>
  <c r="J3" i="3"/>
  <c r="K3" i="3"/>
  <c r="L3" i="3"/>
  <c r="I4" i="3"/>
  <c r="D4" i="3" s="1"/>
  <c r="AT4" i="3" s="1"/>
  <c r="I5" i="3"/>
  <c r="D5" i="3" s="1"/>
  <c r="AT5" i="3" s="1"/>
  <c r="I6" i="3"/>
  <c r="D6" i="3" s="1"/>
  <c r="AT6" i="3" s="1"/>
  <c r="I7" i="3"/>
  <c r="D7" i="3" s="1"/>
  <c r="AT7" i="3" s="1"/>
  <c r="I8" i="3"/>
  <c r="D8" i="3" s="1"/>
  <c r="AT8" i="3" s="1"/>
  <c r="I9" i="3"/>
  <c r="D9" i="3" s="1"/>
  <c r="AT9" i="3" s="1"/>
  <c r="I10" i="3"/>
  <c r="D10" i="3" s="1"/>
  <c r="AT10" i="3" s="1"/>
  <c r="I11" i="3"/>
  <c r="D11" i="3" s="1"/>
  <c r="AT11" i="3" s="1"/>
  <c r="I3" i="3"/>
  <c r="B4" i="3"/>
  <c r="A4" i="3" s="1"/>
  <c r="B5" i="3"/>
  <c r="A5" i="3" s="1"/>
  <c r="B6" i="3"/>
  <c r="B7" i="3"/>
  <c r="A7" i="3" s="1"/>
  <c r="B8" i="3"/>
  <c r="A8" i="3" s="1"/>
  <c r="B9" i="3"/>
  <c r="B10" i="3"/>
  <c r="A10" i="3" s="1"/>
  <c r="B11" i="3"/>
  <c r="A11" i="3" s="1"/>
  <c r="B3" i="3"/>
  <c r="A3" i="3" s="1"/>
  <c r="B64" i="1"/>
  <c r="A64" i="1"/>
  <c r="A49" i="1"/>
  <c r="B48" i="1"/>
  <c r="B49" i="1"/>
  <c r="B63" i="1"/>
  <c r="I37" i="1"/>
  <c r="H37" i="1"/>
  <c r="G37" i="1"/>
  <c r="B37" i="1"/>
  <c r="I15" i="1"/>
  <c r="H15" i="1"/>
  <c r="G15" i="1"/>
  <c r="B15" i="1"/>
  <c r="I5" i="1"/>
  <c r="H5" i="1"/>
  <c r="G5" i="1"/>
  <c r="B5" i="1"/>
  <c r="S155" i="3" l="1" a="1"/>
  <c r="S155" i="3" s="1"/>
  <c r="W153" i="3" s="1"/>
  <c r="U42" i="3"/>
  <c r="AG37" i="5" s="1"/>
  <c r="U62" i="3"/>
  <c r="U46" i="3"/>
  <c r="P45" i="3"/>
  <c r="U41" i="3"/>
  <c r="AG36" i="5" s="1"/>
  <c r="G45" i="3"/>
  <c r="U45" i="3" s="1"/>
  <c r="AG40" i="5" s="1"/>
  <c r="P44" i="3"/>
  <c r="G44" i="3"/>
  <c r="U44" i="3" s="1"/>
  <c r="AG39" i="5" s="1"/>
  <c r="S10" i="6"/>
  <c r="S39" i="6"/>
  <c r="BD132" i="3" s="1"/>
  <c r="BD110" i="3"/>
  <c r="AG50" i="5"/>
  <c r="U51" i="3"/>
  <c r="AG46" i="5" s="1"/>
  <c r="Y159" i="3" a="1"/>
  <c r="Y159" i="3" s="1"/>
  <c r="V159" i="3" s="1"/>
  <c r="A9" i="3"/>
  <c r="U23" i="3"/>
  <c r="AG23" i="5" s="1"/>
  <c r="AG28" i="5"/>
  <c r="A6" i="3"/>
  <c r="Y155" i="3" s="1" a="1"/>
  <c r="Y155" i="3" s="1"/>
  <c r="V155" i="3" s="1"/>
  <c r="U27" i="3"/>
  <c r="AG27" i="5" s="1"/>
  <c r="U18" i="3"/>
  <c r="AG18" i="5" s="1"/>
  <c r="AG12" i="5"/>
  <c r="AG35" i="5"/>
  <c r="C62" i="3"/>
  <c r="G43" i="3"/>
  <c r="U43" i="3" s="1"/>
  <c r="G48" i="3"/>
  <c r="U48" i="3" s="1"/>
  <c r="AG44" i="5"/>
  <c r="AG41" i="5"/>
  <c r="AG42" i="5"/>
  <c r="E61" i="3"/>
  <c r="E24" i="2" s="1"/>
  <c r="AG30" i="5"/>
  <c r="U61" i="3"/>
  <c r="P41" i="3"/>
  <c r="Y158" i="3" a="1"/>
  <c r="Y158" i="3" s="1"/>
  <c r="V158" i="3" s="1"/>
  <c r="L87" i="3"/>
  <c r="L33" i="2" s="1"/>
  <c r="AD45" i="3"/>
  <c r="AC44" i="3"/>
  <c r="N87" i="3"/>
  <c r="AB69" i="3"/>
  <c r="J87" i="3"/>
  <c r="J33" i="2" s="1"/>
  <c r="I87" i="3"/>
  <c r="F70" i="3"/>
  <c r="AB70" i="3"/>
  <c r="AC71" i="3"/>
  <c r="O69" i="3"/>
  <c r="Q87" i="3"/>
  <c r="K87" i="3"/>
  <c r="AC73" i="3"/>
  <c r="AD74" i="3"/>
  <c r="D87" i="3"/>
  <c r="AC72" i="3"/>
  <c r="AD7" i="3"/>
  <c r="B88" i="3"/>
  <c r="G8" i="2" s="1"/>
  <c r="O71" i="3"/>
  <c r="O75" i="3"/>
  <c r="C106" i="3"/>
  <c r="AC106" i="3"/>
  <c r="O98" i="3"/>
  <c r="P98" i="3"/>
  <c r="O76" i="3"/>
  <c r="O3" i="3"/>
  <c r="C107" i="3"/>
  <c r="AC107" i="3"/>
  <c r="C105" i="3"/>
  <c r="AC105" i="3"/>
  <c r="O9" i="3"/>
  <c r="O70" i="3"/>
  <c r="O8" i="3"/>
  <c r="O6" i="3"/>
  <c r="O10" i="3"/>
  <c r="O7" i="3"/>
  <c r="O74" i="3"/>
  <c r="O99" i="3"/>
  <c r="C111" i="3"/>
  <c r="AC111" i="3"/>
  <c r="O5" i="3"/>
  <c r="C110" i="3"/>
  <c r="AC110" i="3"/>
  <c r="B35" i="3"/>
  <c r="G6" i="2" s="1"/>
  <c r="O72" i="3"/>
  <c r="O4" i="3"/>
  <c r="O77" i="3"/>
  <c r="C109" i="3"/>
  <c r="AC109" i="3"/>
  <c r="O11" i="3"/>
  <c r="C108" i="3"/>
  <c r="AC108" i="3"/>
  <c r="AD137" i="3"/>
  <c r="H136" i="3"/>
  <c r="G136" i="3"/>
  <c r="C112" i="3"/>
  <c r="AC112" i="3"/>
  <c r="C113" i="3"/>
  <c r="AC113" i="3"/>
  <c r="C116" i="3"/>
  <c r="AC116" i="3"/>
  <c r="C115" i="3"/>
  <c r="AC115" i="3"/>
  <c r="C114" i="3"/>
  <c r="AC114" i="3"/>
  <c r="D3" i="3"/>
  <c r="AT3" i="3" s="1"/>
  <c r="I34" i="3"/>
  <c r="F76" i="3"/>
  <c r="F74" i="3"/>
  <c r="F69" i="3"/>
  <c r="AB9" i="3"/>
  <c r="F9" i="3"/>
  <c r="AB8" i="3"/>
  <c r="F8" i="3"/>
  <c r="AB7" i="3"/>
  <c r="F7" i="3"/>
  <c r="AB3" i="3"/>
  <c r="AC3" i="3" s="1"/>
  <c r="F3" i="3"/>
  <c r="AB6" i="3"/>
  <c r="AC6" i="3" s="1"/>
  <c r="F6" i="3"/>
  <c r="F75" i="3"/>
  <c r="AB11" i="3"/>
  <c r="F11" i="3"/>
  <c r="F73" i="3"/>
  <c r="F71" i="3"/>
  <c r="AB10" i="3"/>
  <c r="F10" i="3"/>
  <c r="F77" i="3"/>
  <c r="F72" i="3"/>
  <c r="J121" i="3"/>
  <c r="K121" i="3"/>
  <c r="L121" i="3"/>
  <c r="C104" i="3"/>
  <c r="C119" i="3"/>
  <c r="C118" i="3"/>
  <c r="C117" i="3"/>
  <c r="T87" i="3"/>
  <c r="B149" i="3"/>
  <c r="G12" i="2" s="1"/>
  <c r="I121" i="3"/>
  <c r="C76" i="3"/>
  <c r="C75" i="3"/>
  <c r="C99" i="3"/>
  <c r="C70" i="3"/>
  <c r="AB5" i="3"/>
  <c r="AC5" i="3" s="1"/>
  <c r="AB4" i="3"/>
  <c r="AC4" i="3" s="1"/>
  <c r="C98" i="3"/>
  <c r="C77" i="3"/>
  <c r="C74" i="3"/>
  <c r="C71" i="3"/>
  <c r="C72" i="3"/>
  <c r="C10" i="3"/>
  <c r="N34" i="3"/>
  <c r="K34" i="3"/>
  <c r="Q34" i="3"/>
  <c r="M34" i="3"/>
  <c r="M64" i="3" s="1"/>
  <c r="L34" i="3"/>
  <c r="L64" i="3" s="1"/>
  <c r="C4" i="3"/>
  <c r="J34" i="3"/>
  <c r="J64" i="3" s="1"/>
  <c r="C7" i="3"/>
  <c r="C9" i="3"/>
  <c r="C5" i="3"/>
  <c r="C8" i="3"/>
  <c r="S34" i="3"/>
  <c r="T34" i="3"/>
  <c r="C11" i="3"/>
  <c r="C6" i="3"/>
  <c r="V152" i="3" l="1"/>
  <c r="T152" i="3"/>
  <c r="U152" i="3"/>
  <c r="X151" i="3"/>
  <c r="X153" i="3" s="1"/>
  <c r="S152" i="3"/>
  <c r="Q152" i="3"/>
  <c r="O152" i="3"/>
  <c r="K1" i="2" s="1"/>
  <c r="P152" i="3"/>
  <c r="L1" i="2" s="1"/>
  <c r="BB153" i="3" a="1"/>
  <c r="BB153" i="3" s="1"/>
  <c r="G152" i="3"/>
  <c r="G1" i="2" s="1"/>
  <c r="D152" i="3"/>
  <c r="C1" i="2" s="1"/>
  <c r="B153" i="3" a="1"/>
  <c r="B153" i="3" s="1"/>
  <c r="Q1" i="2"/>
  <c r="BC153" i="3" a="1"/>
  <c r="BC153" i="3" s="1"/>
  <c r="M10" i="2" s="1"/>
  <c r="E152" i="3"/>
  <c r="D1" i="2" s="1"/>
  <c r="H152" i="3"/>
  <c r="H1" i="2" s="1"/>
  <c r="BA153" i="3" a="1"/>
  <c r="BA153" i="3" s="1"/>
  <c r="M9" i="2" s="1"/>
  <c r="BE153" i="3" a="1"/>
  <c r="BE153" i="3" s="1"/>
  <c r="M11" i="2" s="1"/>
  <c r="F152" i="3"/>
  <c r="E1" i="2" s="1"/>
  <c r="C152" i="3"/>
  <c r="B1" i="2" s="1"/>
  <c r="BF153" i="3" a="1"/>
  <c r="BF153" i="3" s="1"/>
  <c r="M12" i="2" s="1"/>
  <c r="N1" i="2"/>
  <c r="AR153" i="3" a="1"/>
  <c r="AR153" i="3" s="1"/>
  <c r="Z153" i="3" a="1"/>
  <c r="Z153" i="3" s="1"/>
  <c r="AA153" i="3" a="1"/>
  <c r="AA153" i="3" s="1"/>
  <c r="C13" i="2" s="1"/>
  <c r="Y153" i="3" a="1"/>
  <c r="Y153" i="3" s="1"/>
  <c r="BD133" i="3"/>
  <c r="BD111" i="3"/>
  <c r="V160" i="3"/>
  <c r="V161" i="3" s="1"/>
  <c r="C5" i="2" s="1"/>
  <c r="T88" i="3"/>
  <c r="AG38" i="5"/>
  <c r="P61" i="3"/>
  <c r="P24" i="2" s="1"/>
  <c r="E62" i="3"/>
  <c r="G61" i="3"/>
  <c r="G62" i="3" s="1"/>
  <c r="AG43" i="5"/>
  <c r="D88" i="3"/>
  <c r="E98" i="3"/>
  <c r="G98" i="3" s="1"/>
  <c r="Q33" i="2"/>
  <c r="Q88" i="3"/>
  <c r="I33" i="2"/>
  <c r="I88" i="3"/>
  <c r="N88" i="3"/>
  <c r="E99" i="3"/>
  <c r="G99" i="3" s="1"/>
  <c r="N35" i="3"/>
  <c r="Q35" i="3"/>
  <c r="T35" i="3"/>
  <c r="I35" i="3"/>
  <c r="I148" i="3"/>
  <c r="I149" i="3" s="1"/>
  <c r="I122" i="3"/>
  <c r="S35" i="3"/>
  <c r="R34" i="3"/>
  <c r="T64" i="3"/>
  <c r="Q64" i="3"/>
  <c r="N64" i="3"/>
  <c r="S64" i="3"/>
  <c r="C69" i="3"/>
  <c r="AD46" i="3"/>
  <c r="AC45" i="3"/>
  <c r="AD8" i="3"/>
  <c r="AC7" i="3"/>
  <c r="AB87" i="3"/>
  <c r="AC69" i="3"/>
  <c r="S87" i="3"/>
  <c r="F87" i="3"/>
  <c r="AT87" i="3"/>
  <c r="AC70" i="3"/>
  <c r="AC74" i="3"/>
  <c r="AD75" i="3"/>
  <c r="D33" i="2"/>
  <c r="AT34" i="3"/>
  <c r="E74" i="3"/>
  <c r="P74" i="3" s="1"/>
  <c r="H74" i="3"/>
  <c r="E7" i="3"/>
  <c r="P7" i="3" s="1"/>
  <c r="H7" i="3"/>
  <c r="E77" i="3"/>
  <c r="P77" i="3" s="1"/>
  <c r="H77" i="3"/>
  <c r="E76" i="3"/>
  <c r="P76" i="3" s="1"/>
  <c r="H76" i="3"/>
  <c r="E5" i="3"/>
  <c r="P5" i="3" s="1"/>
  <c r="H5" i="3"/>
  <c r="E4" i="3"/>
  <c r="P4" i="3" s="1"/>
  <c r="H4" i="3"/>
  <c r="E11" i="3"/>
  <c r="P11" i="3" s="1"/>
  <c r="H11" i="3"/>
  <c r="O73" i="3"/>
  <c r="E71" i="3"/>
  <c r="P71" i="3" s="1"/>
  <c r="H71" i="3"/>
  <c r="E9" i="3"/>
  <c r="P9" i="3" s="1"/>
  <c r="H9" i="3"/>
  <c r="E75" i="3"/>
  <c r="P75" i="3" s="1"/>
  <c r="H75" i="3"/>
  <c r="E72" i="3"/>
  <c r="P72" i="3" s="1"/>
  <c r="H72" i="3"/>
  <c r="E70" i="3"/>
  <c r="P70" i="3" s="1"/>
  <c r="H70" i="3"/>
  <c r="H6" i="3"/>
  <c r="E8" i="3"/>
  <c r="P8" i="3" s="1"/>
  <c r="H8" i="3"/>
  <c r="E10" i="3"/>
  <c r="P10" i="3" s="1"/>
  <c r="H10" i="3"/>
  <c r="H137" i="3"/>
  <c r="G137" i="3"/>
  <c r="AD138" i="3"/>
  <c r="F153" i="3" a="1"/>
  <c r="F153" i="3" s="1"/>
  <c r="J39" i="2"/>
  <c r="J148" i="3"/>
  <c r="L39" i="2"/>
  <c r="L148" i="3"/>
  <c r="C3" i="3"/>
  <c r="K39" i="2"/>
  <c r="K148" i="3"/>
  <c r="I39" i="2"/>
  <c r="D34" i="3"/>
  <c r="D35" i="3" s="1"/>
  <c r="K91" i="3"/>
  <c r="K64" i="3"/>
  <c r="F34" i="3"/>
  <c r="F35" i="3" s="1"/>
  <c r="I64" i="3"/>
  <c r="J18" i="2"/>
  <c r="J91" i="3"/>
  <c r="S18" i="2"/>
  <c r="N18" i="2"/>
  <c r="N91" i="3"/>
  <c r="L18" i="2"/>
  <c r="L91" i="3"/>
  <c r="T18" i="2"/>
  <c r="T91" i="3"/>
  <c r="M18" i="2"/>
  <c r="M91" i="3"/>
  <c r="Q18" i="2"/>
  <c r="Q91" i="3"/>
  <c r="I18" i="2"/>
  <c r="I91" i="3"/>
  <c r="M33" i="2"/>
  <c r="C73" i="3"/>
  <c r="K33" i="2"/>
  <c r="K18" i="2"/>
  <c r="AB88" i="3"/>
  <c r="N33" i="2"/>
  <c r="C121" i="3"/>
  <c r="C122" i="3" s="1"/>
  <c r="AC122" i="3"/>
  <c r="AC121" i="3"/>
  <c r="AC148" i="3" s="1"/>
  <c r="AH113" i="3" s="1"/>
  <c r="O34" i="3"/>
  <c r="O18" i="2" s="1"/>
  <c r="AB34" i="3"/>
  <c r="AB35" i="3" s="1"/>
  <c r="E6" i="3"/>
  <c r="P6" i="3" s="1"/>
  <c r="L6" i="2" l="1"/>
  <c r="AT150" i="3"/>
  <c r="AH116" i="3"/>
  <c r="AH114" i="3"/>
  <c r="AM152" i="3"/>
  <c r="AK152" i="3"/>
  <c r="AO152" i="3"/>
  <c r="I153" i="3" a="1"/>
  <c r="I153" i="3" s="1"/>
  <c r="U98" i="3"/>
  <c r="AG76" i="5" s="1"/>
  <c r="P99" i="3"/>
  <c r="BD134" i="3"/>
  <c r="BD112" i="3"/>
  <c r="G77" i="3"/>
  <c r="U99" i="3"/>
  <c r="AG77" i="5" s="1"/>
  <c r="U77" i="3"/>
  <c r="AG63" i="5" s="1"/>
  <c r="H7" i="2"/>
  <c r="G24" i="2"/>
  <c r="H61" i="3"/>
  <c r="H24" i="2" s="1"/>
  <c r="S91" i="3"/>
  <c r="O91" i="3" s="1"/>
  <c r="S88" i="3"/>
  <c r="R87" i="3"/>
  <c r="AT91" i="3"/>
  <c r="C96" i="13" s="1"/>
  <c r="C155" i="13" s="1"/>
  <c r="C87" i="3"/>
  <c r="E69" i="3"/>
  <c r="G69" i="3" s="1"/>
  <c r="F33" i="2"/>
  <c r="F88" i="3"/>
  <c r="O64" i="3"/>
  <c r="G10" i="3"/>
  <c r="U10" i="3" s="1"/>
  <c r="D112" i="3"/>
  <c r="G74" i="3"/>
  <c r="U74" i="3" s="1"/>
  <c r="G8" i="3"/>
  <c r="G11" i="3"/>
  <c r="H69" i="3"/>
  <c r="AC75" i="3"/>
  <c r="AD76" i="3"/>
  <c r="AD9" i="3"/>
  <c r="AC8" i="3"/>
  <c r="AD47" i="3"/>
  <c r="AC46" i="3"/>
  <c r="G9" i="3"/>
  <c r="G5" i="3"/>
  <c r="G70" i="3"/>
  <c r="G76" i="3"/>
  <c r="U76" i="3" s="1"/>
  <c r="G7" i="3"/>
  <c r="U7" i="3" s="1"/>
  <c r="AB91" i="3"/>
  <c r="G75" i="3"/>
  <c r="U75" i="3" s="1"/>
  <c r="AG61" i="5" s="1"/>
  <c r="G71" i="3"/>
  <c r="G4" i="3"/>
  <c r="H3" i="3"/>
  <c r="G6" i="3"/>
  <c r="U6" i="3" s="1"/>
  <c r="AG6" i="5" s="1"/>
  <c r="H73" i="3"/>
  <c r="G72" i="3"/>
  <c r="U72" i="3" s="1"/>
  <c r="H138" i="3"/>
  <c r="G138" i="3"/>
  <c r="AD139" i="3"/>
  <c r="C34" i="3"/>
  <c r="E3" i="3"/>
  <c r="D51" i="2"/>
  <c r="AC149" i="3"/>
  <c r="C39" i="2"/>
  <c r="C148" i="3"/>
  <c r="C149" i="3" s="1"/>
  <c r="AB92" i="3"/>
  <c r="AB65" i="3"/>
  <c r="AB64" i="3"/>
  <c r="O87" i="3"/>
  <c r="E73" i="3"/>
  <c r="P73" i="3" s="1"/>
  <c r="BD135" i="3" l="1"/>
  <c r="BD113" i="3"/>
  <c r="U70" i="3"/>
  <c r="AG56" i="5" s="1"/>
  <c r="U71" i="3"/>
  <c r="AG57" i="5" s="1"/>
  <c r="AG60" i="5"/>
  <c r="AG62" i="5"/>
  <c r="AG58" i="5"/>
  <c r="U69" i="3"/>
  <c r="AG55" i="5" s="1"/>
  <c r="U4" i="3"/>
  <c r="AG4" i="5" s="1"/>
  <c r="U8" i="3"/>
  <c r="AG8" i="5" s="1"/>
  <c r="AG7" i="5"/>
  <c r="AG10" i="5"/>
  <c r="U11" i="3"/>
  <c r="AG11" i="5" s="1"/>
  <c r="U9" i="3"/>
  <c r="AG9" i="5" s="1"/>
  <c r="U5" i="3"/>
  <c r="AG5" i="5" s="1"/>
  <c r="P69" i="3"/>
  <c r="C88" i="3"/>
  <c r="C33" i="2"/>
  <c r="C35" i="3"/>
  <c r="AT112" i="3"/>
  <c r="P3" i="3"/>
  <c r="E34" i="3"/>
  <c r="E35" i="3" s="1"/>
  <c r="O153" i="3" a="1"/>
  <c r="O153" i="3" s="1"/>
  <c r="AM150" i="3"/>
  <c r="AK150" i="3"/>
  <c r="AB150" i="3"/>
  <c r="AH112" i="3"/>
  <c r="AD10" i="3"/>
  <c r="AC9" i="3"/>
  <c r="AD48" i="3"/>
  <c r="AC47" i="3"/>
  <c r="E87" i="3"/>
  <c r="E88" i="3" s="1"/>
  <c r="AC76" i="3"/>
  <c r="AD77" i="3"/>
  <c r="O33" i="2"/>
  <c r="AH127" i="3"/>
  <c r="AB127" i="3" s="1"/>
  <c r="AH105" i="3"/>
  <c r="AB105" i="3" s="1"/>
  <c r="AH128" i="3"/>
  <c r="AB128" i="3" s="1"/>
  <c r="AH106" i="3"/>
  <c r="AB106" i="3" s="1"/>
  <c r="AH129" i="3"/>
  <c r="AB129" i="3" s="1"/>
  <c r="AH107" i="3"/>
  <c r="AB107" i="3" s="1"/>
  <c r="AH130" i="3"/>
  <c r="AB130" i="3" s="1"/>
  <c r="AH108" i="3"/>
  <c r="AB108" i="3" s="1"/>
  <c r="AH131" i="3"/>
  <c r="AB131" i="3" s="1"/>
  <c r="AH109" i="3"/>
  <c r="AB109" i="3" s="1"/>
  <c r="AH132" i="3"/>
  <c r="AB132" i="3" s="1"/>
  <c r="AH110" i="3"/>
  <c r="AB110" i="3" s="1"/>
  <c r="AH111" i="3"/>
  <c r="AB111" i="3" s="1"/>
  <c r="AH104" i="3"/>
  <c r="AH126" i="3"/>
  <c r="G3" i="3"/>
  <c r="D61" i="2"/>
  <c r="AB118" i="3"/>
  <c r="AB119" i="3"/>
  <c r="AB115" i="3"/>
  <c r="AB140" i="3"/>
  <c r="AB114" i="3"/>
  <c r="AB139" i="3"/>
  <c r="AB138" i="3"/>
  <c r="AB135" i="3"/>
  <c r="AB137" i="3"/>
  <c r="AB134" i="3"/>
  <c r="AB112" i="3"/>
  <c r="AB136" i="3"/>
  <c r="AB133" i="3"/>
  <c r="AB113" i="3"/>
  <c r="AB116" i="3"/>
  <c r="AB117" i="3"/>
  <c r="G139" i="3"/>
  <c r="AD140" i="3"/>
  <c r="G73" i="3"/>
  <c r="AS112" i="3" l="1"/>
  <c r="C117" i="13"/>
  <c r="B117" i="13" s="1"/>
  <c r="AK116" i="3"/>
  <c r="E116" i="3" s="1"/>
  <c r="AK114" i="3"/>
  <c r="E114" i="3" s="1"/>
  <c r="BD136" i="3"/>
  <c r="BD114" i="3"/>
  <c r="U73" i="3"/>
  <c r="AG59" i="5" s="1"/>
  <c r="U3" i="3"/>
  <c r="AG3" i="5" s="1"/>
  <c r="AB126" i="3"/>
  <c r="AK126" i="3" s="1"/>
  <c r="AK111" i="3"/>
  <c r="E111" i="3" s="1"/>
  <c r="AU111" i="3" s="1"/>
  <c r="F116" i="13" s="1"/>
  <c r="AK132" i="3"/>
  <c r="E132" i="3" s="1"/>
  <c r="AU132" i="3" s="1"/>
  <c r="F137" i="13" s="1"/>
  <c r="AK128" i="3"/>
  <c r="E128" i="3" s="1"/>
  <c r="AU128" i="3" s="1"/>
  <c r="F133" i="13" s="1"/>
  <c r="AK109" i="3"/>
  <c r="E109" i="3" s="1"/>
  <c r="AU109" i="3" s="1"/>
  <c r="F114" i="13" s="1"/>
  <c r="AK129" i="3"/>
  <c r="E129" i="3" s="1"/>
  <c r="AU129" i="3" s="1"/>
  <c r="F134" i="13" s="1"/>
  <c r="AK110" i="3"/>
  <c r="E110" i="3" s="1"/>
  <c r="AU110" i="3" s="1"/>
  <c r="F115" i="13" s="1"/>
  <c r="AK131" i="3"/>
  <c r="E131" i="3" s="1"/>
  <c r="AU131" i="3" s="1"/>
  <c r="F136" i="13" s="1"/>
  <c r="AK127" i="3"/>
  <c r="E127" i="3" s="1"/>
  <c r="AU127" i="3" s="1"/>
  <c r="F132" i="13" s="1"/>
  <c r="AK105" i="3"/>
  <c r="E105" i="3" s="1"/>
  <c r="AU105" i="3" s="1"/>
  <c r="F110" i="13" s="1"/>
  <c r="AK108" i="3"/>
  <c r="E108" i="3" s="1"/>
  <c r="AU108" i="3" s="1"/>
  <c r="F113" i="13" s="1"/>
  <c r="AK130" i="3"/>
  <c r="E130" i="3" s="1"/>
  <c r="AU130" i="3" s="1"/>
  <c r="F135" i="13" s="1"/>
  <c r="AK107" i="3"/>
  <c r="E107" i="3" s="1"/>
  <c r="AU107" i="3" s="1"/>
  <c r="F112" i="13" s="1"/>
  <c r="AK113" i="3"/>
  <c r="AJ113" i="3" s="1"/>
  <c r="AK106" i="3"/>
  <c r="E106" i="3" s="1"/>
  <c r="AU106" i="3" s="1"/>
  <c r="F111" i="13" s="1"/>
  <c r="AB104" i="3"/>
  <c r="AK104" i="3" s="1"/>
  <c r="AJ112" i="3"/>
  <c r="AD11" i="3"/>
  <c r="AC10" i="3"/>
  <c r="AD78" i="3"/>
  <c r="AC77" i="3"/>
  <c r="AD49" i="3"/>
  <c r="AC48" i="3"/>
  <c r="AH143" i="3"/>
  <c r="AH121" i="3"/>
  <c r="AD141" i="3"/>
  <c r="AF143" i="3"/>
  <c r="AF144" i="3"/>
  <c r="H140" i="3"/>
  <c r="G140" i="3"/>
  <c r="H139" i="3"/>
  <c r="E33" i="2"/>
  <c r="P87" i="3"/>
  <c r="P33" i="2" s="1"/>
  <c r="G87" i="3"/>
  <c r="AJ116" i="3" l="1"/>
  <c r="D116" i="3"/>
  <c r="AT116" i="3" s="1"/>
  <c r="C121" i="13" s="1"/>
  <c r="AJ114" i="3"/>
  <c r="AU114" i="3"/>
  <c r="F119" i="13" s="1"/>
  <c r="D114" i="3"/>
  <c r="AT114" i="3" s="1"/>
  <c r="C119" i="13" s="1"/>
  <c r="BD137" i="3"/>
  <c r="BD115" i="3"/>
  <c r="H8" i="2"/>
  <c r="G88" i="3"/>
  <c r="G131" i="3"/>
  <c r="AD131" i="3"/>
  <c r="D131" i="3"/>
  <c r="AT131" i="3" s="1"/>
  <c r="C136" i="13" s="1"/>
  <c r="B136" i="13" s="1"/>
  <c r="G130" i="3"/>
  <c r="D130" i="3"/>
  <c r="AT130" i="3" s="1"/>
  <c r="C135" i="13" s="1"/>
  <c r="B135" i="13" s="1"/>
  <c r="AD130" i="3"/>
  <c r="G127" i="3"/>
  <c r="AD127" i="3"/>
  <c r="D127" i="3"/>
  <c r="G129" i="3"/>
  <c r="AD129" i="3"/>
  <c r="D129" i="3"/>
  <c r="AD128" i="3"/>
  <c r="D128" i="3"/>
  <c r="AT128" i="3" s="1"/>
  <c r="C133" i="13" s="1"/>
  <c r="B133" i="13" s="1"/>
  <c r="G128" i="3"/>
  <c r="G132" i="3"/>
  <c r="D132" i="3"/>
  <c r="AD132" i="3"/>
  <c r="E113" i="3"/>
  <c r="AU113" i="3" s="1"/>
  <c r="F118" i="13" s="1"/>
  <c r="E104" i="3"/>
  <c r="AU104" i="3" s="1"/>
  <c r="F109" i="13" s="1"/>
  <c r="E126" i="3"/>
  <c r="AU126" i="3" s="1"/>
  <c r="F131" i="13" s="1"/>
  <c r="AJ104" i="3"/>
  <c r="AK143" i="3"/>
  <c r="L56" i="2" s="1"/>
  <c r="AD50" i="3"/>
  <c r="AC49" i="3"/>
  <c r="AD79" i="3"/>
  <c r="AC78" i="3"/>
  <c r="AD12" i="3"/>
  <c r="AC11" i="3"/>
  <c r="G56" i="2"/>
  <c r="AH148" i="3"/>
  <c r="G141" i="3"/>
  <c r="G33" i="2"/>
  <c r="H87" i="3"/>
  <c r="H33" i="2" s="1"/>
  <c r="C18" i="2"/>
  <c r="C91" i="3"/>
  <c r="C64" i="3"/>
  <c r="P34" i="3"/>
  <c r="E91" i="3"/>
  <c r="E18" i="2"/>
  <c r="G34" i="3"/>
  <c r="E64" i="3"/>
  <c r="B119" i="13" l="1"/>
  <c r="AS114" i="3"/>
  <c r="BD138" i="3"/>
  <c r="BD116" i="3"/>
  <c r="U87" i="3"/>
  <c r="H127" i="3"/>
  <c r="AT127" i="3"/>
  <c r="C132" i="13" s="1"/>
  <c r="B132" i="13" s="1"/>
  <c r="H129" i="3"/>
  <c r="AT129" i="3"/>
  <c r="C134" i="13" s="1"/>
  <c r="B134" i="13" s="1"/>
  <c r="H132" i="3"/>
  <c r="AT132" i="3"/>
  <c r="C137" i="13" s="1"/>
  <c r="B137" i="13" s="1"/>
  <c r="AS131" i="3"/>
  <c r="P91" i="3"/>
  <c r="P153" i="3" s="1" a="1"/>
  <c r="P153" i="3" s="1"/>
  <c r="C153" i="3" a="1"/>
  <c r="C153" i="3" s="1"/>
  <c r="AS128" i="3"/>
  <c r="H130" i="3"/>
  <c r="H128" i="3"/>
  <c r="AS130" i="3"/>
  <c r="D113" i="3"/>
  <c r="G126" i="3"/>
  <c r="E143" i="3"/>
  <c r="H131" i="3"/>
  <c r="G104" i="3"/>
  <c r="D104" i="3"/>
  <c r="AD104" i="3"/>
  <c r="AD126" i="3"/>
  <c r="D126" i="3"/>
  <c r="AD51" i="3"/>
  <c r="AC50" i="3"/>
  <c r="AD13" i="3"/>
  <c r="AC12" i="3"/>
  <c r="AD80" i="3"/>
  <c r="AC79" i="3"/>
  <c r="H141" i="3"/>
  <c r="G91" i="3"/>
  <c r="G64" i="3"/>
  <c r="G18" i="2"/>
  <c r="H6" i="2"/>
  <c r="H34" i="3"/>
  <c r="H18" i="2" s="1"/>
  <c r="P18" i="2"/>
  <c r="G35" i="3"/>
  <c r="AU116" i="3" l="1"/>
  <c r="F121" i="13" s="1"/>
  <c r="B121" i="13" s="1"/>
  <c r="BD153" i="3" a="1"/>
  <c r="BD153" i="3" s="1"/>
  <c r="BD139" i="3"/>
  <c r="BD117" i="3"/>
  <c r="U34" i="3"/>
  <c r="AT113" i="3"/>
  <c r="AT104" i="3"/>
  <c r="C109" i="13" s="1"/>
  <c r="B109" i="13" s="1"/>
  <c r="AT126" i="3"/>
  <c r="AS129" i="3"/>
  <c r="AS132" i="3"/>
  <c r="AS127" i="3"/>
  <c r="AU143" i="3"/>
  <c r="H9" i="2"/>
  <c r="G92" i="3"/>
  <c r="H64" i="3"/>
  <c r="G65" i="3"/>
  <c r="AD143" i="3"/>
  <c r="E144" i="3"/>
  <c r="E45" i="2"/>
  <c r="D143" i="3"/>
  <c r="H126" i="3"/>
  <c r="AG64" i="5" s="1"/>
  <c r="G143" i="3"/>
  <c r="AD81" i="3"/>
  <c r="AC80" i="3"/>
  <c r="AD14" i="3"/>
  <c r="AC13" i="3"/>
  <c r="AD52" i="3"/>
  <c r="AC51" i="3"/>
  <c r="H91" i="3"/>
  <c r="F148" i="13" l="1"/>
  <c r="AT143" i="3"/>
  <c r="C131" i="13"/>
  <c r="B131" i="13" s="1"/>
  <c r="AS113" i="3"/>
  <c r="C118" i="13"/>
  <c r="B118" i="13" s="1"/>
  <c r="AS116" i="3"/>
  <c r="BD140" i="3"/>
  <c r="BD118" i="3"/>
  <c r="AS126" i="3"/>
  <c r="G45" i="2"/>
  <c r="G144" i="3"/>
  <c r="H143" i="3"/>
  <c r="D144" i="3"/>
  <c r="D45" i="2"/>
  <c r="AD15" i="3"/>
  <c r="AC14" i="3"/>
  <c r="AD53" i="3"/>
  <c r="AC52" i="3"/>
  <c r="AD82" i="3"/>
  <c r="AC81" i="3"/>
  <c r="AJ105" i="3"/>
  <c r="H104" i="3"/>
  <c r="C148" i="13" l="1"/>
  <c r="B148" i="13" s="1"/>
  <c r="AS143" i="3"/>
  <c r="BD141" i="3"/>
  <c r="BD119" i="3"/>
  <c r="H45" i="2"/>
  <c r="H144" i="3"/>
  <c r="AC82" i="3"/>
  <c r="AD83" i="3"/>
  <c r="AD54" i="3"/>
  <c r="AC53" i="3"/>
  <c r="AD16" i="3"/>
  <c r="AC15" i="3"/>
  <c r="AJ106" i="3"/>
  <c r="D105" i="3"/>
  <c r="AD105" i="3"/>
  <c r="G105" i="3"/>
  <c r="AT105" i="3" l="1"/>
  <c r="C110" i="13" s="1"/>
  <c r="B110" i="13" s="1"/>
  <c r="AD17" i="3"/>
  <c r="AC16" i="3"/>
  <c r="AD55" i="3"/>
  <c r="AC54" i="3"/>
  <c r="AD84" i="3"/>
  <c r="AC83" i="3"/>
  <c r="AJ107" i="3"/>
  <c r="H105" i="3"/>
  <c r="D106" i="3"/>
  <c r="AD106" i="3"/>
  <c r="G106" i="3"/>
  <c r="AT106" i="3" l="1"/>
  <c r="C111" i="13" s="1"/>
  <c r="B111" i="13" s="1"/>
  <c r="AC84" i="3"/>
  <c r="AD85" i="3"/>
  <c r="AD56" i="3"/>
  <c r="AC55" i="3"/>
  <c r="AD18" i="3"/>
  <c r="AD19" i="3" s="1"/>
  <c r="AC17" i="3"/>
  <c r="AJ108" i="3"/>
  <c r="H106" i="3"/>
  <c r="D107" i="3"/>
  <c r="AD107" i="3"/>
  <c r="G107" i="3"/>
  <c r="AT107" i="3" l="1"/>
  <c r="AC19" i="3"/>
  <c r="AD20" i="3"/>
  <c r="AD57" i="3"/>
  <c r="AC56" i="3"/>
  <c r="AC18" i="3"/>
  <c r="AC85" i="3"/>
  <c r="H107" i="3"/>
  <c r="AJ109" i="3"/>
  <c r="D108" i="3"/>
  <c r="AD108" i="3"/>
  <c r="G108" i="3"/>
  <c r="C112" i="13" l="1"/>
  <c r="B112" i="13" s="1"/>
  <c r="AT108" i="3"/>
  <c r="C113" i="13" s="1"/>
  <c r="B113" i="13" s="1"/>
  <c r="AC20" i="3"/>
  <c r="AD21" i="3"/>
  <c r="AC57" i="3"/>
  <c r="H108" i="3"/>
  <c r="AJ110" i="3"/>
  <c r="D109" i="3"/>
  <c r="AD109" i="3"/>
  <c r="G109" i="3"/>
  <c r="AT109" i="3" l="1"/>
  <c r="C114" i="13" s="1"/>
  <c r="B114" i="13" s="1"/>
  <c r="AC21" i="3"/>
  <c r="AD22" i="3"/>
  <c r="H109" i="3"/>
  <c r="AJ111" i="3"/>
  <c r="D110" i="3"/>
  <c r="AD110" i="3"/>
  <c r="G110" i="3"/>
  <c r="AT110" i="3" l="1"/>
  <c r="C115" i="13" s="1"/>
  <c r="B115" i="13" s="1"/>
  <c r="AC22" i="3"/>
  <c r="AD23" i="3"/>
  <c r="H110" i="3"/>
  <c r="D111" i="3"/>
  <c r="AD111" i="3"/>
  <c r="G111" i="3"/>
  <c r="AT111" i="3" l="1"/>
  <c r="AD24" i="3"/>
  <c r="AC23" i="3"/>
  <c r="AU121" i="3"/>
  <c r="F126" i="13" s="1"/>
  <c r="H111" i="3"/>
  <c r="AD112" i="3"/>
  <c r="H112" i="3"/>
  <c r="G112" i="3"/>
  <c r="AU148" i="3" l="1"/>
  <c r="AT121" i="3"/>
  <c r="C116" i="13"/>
  <c r="B116" i="13" s="1"/>
  <c r="AD25" i="3"/>
  <c r="AC24" i="3"/>
  <c r="AD113" i="3"/>
  <c r="G113" i="3"/>
  <c r="H113" i="3"/>
  <c r="F153" i="13" l="1"/>
  <c r="AU153" i="3" a="1"/>
  <c r="AU153" i="3" s="1"/>
  <c r="AT148" i="3"/>
  <c r="C126" i="13"/>
  <c r="B126" i="13" s="1"/>
  <c r="AC25" i="3"/>
  <c r="AD26" i="3"/>
  <c r="AD114" i="3"/>
  <c r="G114" i="3"/>
  <c r="H114" i="3"/>
  <c r="C153" i="13" l="1"/>
  <c r="B153" i="13" s="1"/>
  <c r="AT153" i="3" a="1"/>
  <c r="AT153" i="3" s="1"/>
  <c r="AC26" i="3"/>
  <c r="AD27" i="3"/>
  <c r="AD115" i="3"/>
  <c r="G115" i="3"/>
  <c r="H115" i="3"/>
  <c r="AC27" i="3" l="1"/>
  <c r="AD28" i="3"/>
  <c r="AD116" i="3"/>
  <c r="H116" i="3"/>
  <c r="G116" i="3"/>
  <c r="AC28" i="3" l="1"/>
  <c r="AD29" i="3"/>
  <c r="AD117" i="3"/>
  <c r="G117" i="3"/>
  <c r="H117" i="3"/>
  <c r="AC29" i="3" l="1"/>
  <c r="AD30" i="3"/>
  <c r="AD118" i="3"/>
  <c r="G118" i="3"/>
  <c r="H118" i="3"/>
  <c r="AF121" i="3"/>
  <c r="AF122" i="3"/>
  <c r="AC30" i="3" l="1"/>
  <c r="AD31" i="3"/>
  <c r="AF149" i="3"/>
  <c r="AD119" i="3"/>
  <c r="G119" i="3"/>
  <c r="G51" i="2"/>
  <c r="H119" i="3"/>
  <c r="E121" i="3"/>
  <c r="AD121" i="3" l="1"/>
  <c r="AD151" i="3" s="1"/>
  <c r="E122" i="3"/>
  <c r="AC31" i="3"/>
  <c r="E148" i="3"/>
  <c r="G121" i="3"/>
  <c r="G122" i="3" s="1"/>
  <c r="E39" i="2"/>
  <c r="AK121" i="3"/>
  <c r="L51" i="2" s="1"/>
  <c r="D121" i="3"/>
  <c r="D122" i="3" s="1"/>
  <c r="L14" i="2" l="1"/>
  <c r="AD148" i="3"/>
  <c r="AD149" i="3" s="1"/>
  <c r="E149" i="3"/>
  <c r="E153" i="3" a="1"/>
  <c r="E153" i="3" s="1"/>
  <c r="AK148" i="3"/>
  <c r="D148" i="3"/>
  <c r="G148" i="3"/>
  <c r="G39" i="2"/>
  <c r="D39" i="2"/>
  <c r="H121" i="3"/>
  <c r="H122" i="3" s="1"/>
  <c r="I12" i="2" l="1"/>
  <c r="H12" i="2" s="1"/>
  <c r="G153" i="3" a="1"/>
  <c r="G153" i="3" s="1"/>
  <c r="G149" i="3"/>
  <c r="D153" i="3" a="1"/>
  <c r="D153" i="3" s="1"/>
  <c r="D149" i="3"/>
  <c r="AK153" i="3" a="1"/>
  <c r="AK153" i="3" s="1"/>
  <c r="L61" i="2"/>
  <c r="H148" i="3"/>
  <c r="H39" i="2"/>
  <c r="H153" i="3" l="1" a="1"/>
  <c r="H153" i="3" s="1"/>
  <c r="H149" i="3"/>
  <c r="F18" i="2" l="1"/>
  <c r="F91" i="3"/>
  <c r="F64" i="3"/>
  <c r="D18" i="2"/>
  <c r="D91" i="3"/>
  <c r="U91" i="3" s="1"/>
  <c r="D64" i="3"/>
  <c r="B65" i="3"/>
  <c r="B92" i="3"/>
  <c r="D65" i="3" l="1"/>
  <c r="G9" i="2"/>
  <c r="G13" i="2" s="1"/>
  <c r="S92" i="3"/>
  <c r="Q92" i="3"/>
  <c r="I92" i="3"/>
  <c r="N92" i="3"/>
  <c r="T92" i="3"/>
  <c r="E92" i="3"/>
  <c r="C92" i="3"/>
  <c r="I65" i="3"/>
  <c r="T65" i="3"/>
  <c r="N65" i="3"/>
  <c r="S65" i="3"/>
  <c r="Q65" i="3"/>
  <c r="C65" i="3"/>
  <c r="E65" i="3"/>
  <c r="D92" i="3"/>
  <c r="F92" i="3"/>
  <c r="F65" i="3"/>
  <c r="H3" i="2"/>
  <c r="G3" i="2"/>
  <c r="C3" i="2" l="1"/>
  <c r="D3" i="2"/>
  <c r="E3" i="2"/>
  <c r="B3" i="2"/>
  <c r="O104" i="3" l="1"/>
  <c r="U104" i="3" s="1"/>
  <c r="AL104" i="3"/>
  <c r="O105" i="3"/>
  <c r="U105" i="3" s="1"/>
  <c r="AL105" i="3"/>
  <c r="O106" i="3"/>
  <c r="U106" i="3" s="1"/>
  <c r="AL106" i="3"/>
  <c r="O107" i="3"/>
  <c r="U107" i="3" s="1"/>
  <c r="O109" i="3"/>
  <c r="U109" i="3" s="1"/>
  <c r="AE109" i="3"/>
  <c r="P109" i="3" s="1"/>
  <c r="AL109" i="3"/>
  <c r="AL110" i="3"/>
  <c r="O111" i="3"/>
  <c r="U111" i="3" s="1"/>
  <c r="AL112" i="3"/>
  <c r="O112" i="3"/>
  <c r="U112" i="3" s="1"/>
  <c r="AM112" i="3"/>
  <c r="O113" i="3"/>
  <c r="U113" i="3" s="1"/>
  <c r="AM113" i="3"/>
  <c r="AL113" i="3"/>
  <c r="AM114" i="3"/>
  <c r="O114" i="3"/>
  <c r="U114" i="3" s="1"/>
  <c r="AL115" i="3"/>
  <c r="O115" i="3"/>
  <c r="U115" i="3" s="1"/>
  <c r="AM115" i="3"/>
  <c r="AM116" i="3"/>
  <c r="O116" i="3"/>
  <c r="U116" i="3" s="1"/>
  <c r="AL117" i="3"/>
  <c r="O117" i="3"/>
  <c r="U117" i="3" s="1"/>
  <c r="AM117" i="3"/>
  <c r="O118" i="3"/>
  <c r="U118" i="3" s="1"/>
  <c r="AM118" i="3"/>
  <c r="AL118" i="3"/>
  <c r="AM119" i="3"/>
  <c r="O119" i="3"/>
  <c r="U119" i="3" s="1"/>
  <c r="AJ126" i="3"/>
  <c r="AE126" i="3"/>
  <c r="O127" i="3"/>
  <c r="U127" i="3" s="1"/>
  <c r="AJ128" i="3"/>
  <c r="AM128" i="3" s="1"/>
  <c r="AE128" i="3"/>
  <c r="P128" i="3" s="1"/>
  <c r="O129" i="3"/>
  <c r="U129" i="3" s="1"/>
  <c r="AJ129" i="3"/>
  <c r="AM129" i="3" s="1"/>
  <c r="AL129" i="3"/>
  <c r="AJ130" i="3"/>
  <c r="AM130" i="3" s="1"/>
  <c r="O131" i="3"/>
  <c r="U131" i="3" s="1"/>
  <c r="AJ131" i="3"/>
  <c r="AM131" i="3" s="1"/>
  <c r="AL131" i="3"/>
  <c r="AJ132" i="3"/>
  <c r="AM132" i="3" s="1"/>
  <c r="AE132" i="3"/>
  <c r="P132" i="3" s="1"/>
  <c r="O133" i="3"/>
  <c r="U133" i="3" s="1"/>
  <c r="AL133" i="3"/>
  <c r="AM133" i="3"/>
  <c r="AM134" i="3"/>
  <c r="AE134" i="3"/>
  <c r="P134" i="3" s="1"/>
  <c r="O135" i="3"/>
  <c r="U135" i="3" s="1"/>
  <c r="AM136" i="3"/>
  <c r="AE136" i="3"/>
  <c r="P136" i="3" s="1"/>
  <c r="AM137" i="3"/>
  <c r="AM138" i="3"/>
  <c r="AE138" i="3"/>
  <c r="P138" i="3" s="1"/>
  <c r="O139" i="3"/>
  <c r="U139" i="3" s="1"/>
  <c r="AM139" i="3"/>
  <c r="AL139" i="3"/>
  <c r="AM140" i="3"/>
  <c r="AM141" i="3"/>
  <c r="O141" i="3"/>
  <c r="U141" i="3" s="1"/>
  <c r="AM111" i="3" l="1"/>
  <c r="AS111" i="3"/>
  <c r="AM109" i="3"/>
  <c r="AS109" i="3"/>
  <c r="AM106" i="3"/>
  <c r="AS106" i="3"/>
  <c r="AM105" i="3"/>
  <c r="AS105" i="3"/>
  <c r="AM104" i="3"/>
  <c r="AS104" i="3"/>
  <c r="AE115" i="3"/>
  <c r="P115" i="3" s="1"/>
  <c r="AE111" i="3"/>
  <c r="P111" i="3" s="1"/>
  <c r="O108" i="3"/>
  <c r="U108" i="3" s="1"/>
  <c r="AE108" i="3"/>
  <c r="P108" i="3" s="1"/>
  <c r="AL108" i="3"/>
  <c r="AL135" i="3"/>
  <c r="AL141" i="3"/>
  <c r="AM135" i="3"/>
  <c r="AE130" i="3"/>
  <c r="P130" i="3" s="1"/>
  <c r="AE105" i="3"/>
  <c r="P105" i="3" s="1"/>
  <c r="AL127" i="3"/>
  <c r="AL116" i="3"/>
  <c r="O137" i="3"/>
  <c r="U137" i="3" s="1"/>
  <c r="AJ127" i="3"/>
  <c r="AM127" i="3" s="1"/>
  <c r="O110" i="3"/>
  <c r="U110" i="3" s="1"/>
  <c r="AE116" i="3"/>
  <c r="P116" i="3" s="1"/>
  <c r="AL119" i="3"/>
  <c r="AL111" i="3"/>
  <c r="AE140" i="3"/>
  <c r="P140" i="3" s="1"/>
  <c r="AE119" i="3"/>
  <c r="P119" i="3" s="1"/>
  <c r="AB121" i="3"/>
  <c r="AL107" i="3"/>
  <c r="AL137" i="3"/>
  <c r="AL114" i="3"/>
  <c r="AE114" i="3"/>
  <c r="P114" i="3" s="1"/>
  <c r="AE117" i="3"/>
  <c r="P117" i="3" s="1"/>
  <c r="AE107" i="3"/>
  <c r="P107" i="3" s="1"/>
  <c r="AE106" i="3"/>
  <c r="P106" i="3" s="1"/>
  <c r="AE113" i="3"/>
  <c r="P113" i="3" s="1"/>
  <c r="AE112" i="3"/>
  <c r="P112" i="3" s="1"/>
  <c r="P126" i="3"/>
  <c r="AM126" i="3"/>
  <c r="AB143" i="3"/>
  <c r="O138" i="3"/>
  <c r="U138" i="3" s="1"/>
  <c r="O134" i="3"/>
  <c r="U134" i="3" s="1"/>
  <c r="AE141" i="3"/>
  <c r="P141" i="3" s="1"/>
  <c r="AE139" i="3"/>
  <c r="P139" i="3" s="1"/>
  <c r="AE135" i="3"/>
  <c r="P135" i="3" s="1"/>
  <c r="AE133" i="3"/>
  <c r="P133" i="3" s="1"/>
  <c r="AE131" i="3"/>
  <c r="P131" i="3" s="1"/>
  <c r="AE129" i="3"/>
  <c r="P129" i="3" s="1"/>
  <c r="AE127" i="3"/>
  <c r="P127" i="3" s="1"/>
  <c r="O126" i="3"/>
  <c r="U126" i="3" s="1"/>
  <c r="AE118" i="3"/>
  <c r="P118" i="3" s="1"/>
  <c r="AE104" i="3"/>
  <c r="O132" i="3"/>
  <c r="U132" i="3" s="1"/>
  <c r="AL140" i="3"/>
  <c r="AL138" i="3"/>
  <c r="AL136" i="3"/>
  <c r="AL134" i="3"/>
  <c r="AL132" i="3"/>
  <c r="AL130" i="3"/>
  <c r="AL128" i="3"/>
  <c r="AL126" i="3"/>
  <c r="O128" i="3"/>
  <c r="U128" i="3" s="1"/>
  <c r="O136" i="3"/>
  <c r="U136" i="3" s="1"/>
  <c r="AB148" i="3" l="1"/>
  <c r="AM143" i="3"/>
  <c r="AM108" i="3"/>
  <c r="AS108" i="3"/>
  <c r="AM107" i="3"/>
  <c r="AS107" i="3"/>
  <c r="AM110" i="3"/>
  <c r="AS110" i="3"/>
  <c r="O140" i="3"/>
  <c r="U140" i="3" s="1"/>
  <c r="O148" i="3"/>
  <c r="AD144" i="3"/>
  <c r="O144" i="3" s="1"/>
  <c r="U144" i="3" s="1"/>
  <c r="AD122" i="3"/>
  <c r="O130" i="3"/>
  <c r="U130" i="3" s="1"/>
  <c r="AJ143" i="3"/>
  <c r="AI143" i="3" s="1"/>
  <c r="AE110" i="3"/>
  <c r="P110" i="3" s="1"/>
  <c r="AL121" i="3"/>
  <c r="M51" i="2" s="1"/>
  <c r="AE137" i="3"/>
  <c r="P137" i="3" s="1"/>
  <c r="C51" i="2"/>
  <c r="AJ121" i="3"/>
  <c r="AI121" i="3" s="1"/>
  <c r="C56" i="2"/>
  <c r="AB149" i="3"/>
  <c r="O143" i="3"/>
  <c r="AL143" i="3"/>
  <c r="P104" i="3"/>
  <c r="O121" i="3"/>
  <c r="O39" i="2" s="1"/>
  <c r="E51" i="2"/>
  <c r="AE121" i="3"/>
  <c r="O45" i="2" l="1"/>
  <c r="U143" i="3"/>
  <c r="AS121" i="3"/>
  <c r="AM121" i="3"/>
  <c r="N51" i="2" s="1"/>
  <c r="N56" i="2"/>
  <c r="K3" i="2"/>
  <c r="AI148" i="3"/>
  <c r="AE144" i="3"/>
  <c r="P144" i="3" s="1"/>
  <c r="AJ148" i="3"/>
  <c r="AE122" i="3"/>
  <c r="P121" i="3"/>
  <c r="P39" i="2" s="1"/>
  <c r="F51" i="2"/>
  <c r="M56" i="2"/>
  <c r="AL148" i="3"/>
  <c r="E56" i="2"/>
  <c r="AE143" i="3"/>
  <c r="P143" i="3" s="1"/>
  <c r="C61" i="2"/>
  <c r="AS148" i="3" l="1"/>
  <c r="AL153" i="3" a="1"/>
  <c r="AL153" i="3" s="1"/>
  <c r="AJ153" i="3" a="1"/>
  <c r="AJ153" i="3" s="1"/>
  <c r="AM148" i="3"/>
  <c r="P45" i="2"/>
  <c r="AE148" i="3"/>
  <c r="E61" i="2"/>
  <c r="F56" i="2"/>
  <c r="M61" i="2"/>
  <c r="P148" i="3" l="1"/>
  <c r="AE149" i="3"/>
  <c r="AM153" i="3" a="1"/>
  <c r="AM153" i="3" s="1"/>
  <c r="AK154" i="3" s="1"/>
  <c r="N61" i="2"/>
  <c r="AK149" i="3"/>
  <c r="AL149" i="3"/>
  <c r="F61" i="2"/>
  <c r="L3" i="2"/>
  <c r="U153" i="3"/>
  <c r="H13" i="2" l="1"/>
  <c r="S153" i="3"/>
  <c r="AJ70" i="3"/>
  <c r="AV70" i="3" s="1"/>
  <c r="D75" i="13" s="1"/>
  <c r="AJ78" i="3"/>
  <c r="AV78" i="3" s="1"/>
  <c r="D83" i="13" s="1"/>
  <c r="AJ75" i="3"/>
  <c r="AV75" i="3" s="1"/>
  <c r="D80" i="13" s="1"/>
  <c r="AK70" i="3"/>
  <c r="AW70" i="3" s="1"/>
  <c r="G75" i="13" s="1"/>
  <c r="AK78" i="3"/>
  <c r="AW78" i="3" s="1"/>
  <c r="G83" i="13" s="1"/>
  <c r="AK81" i="3"/>
  <c r="AW81" i="3" s="1"/>
  <c r="G86" i="13" s="1"/>
  <c r="AK85" i="3"/>
  <c r="AW85" i="3" s="1"/>
  <c r="G90" i="13" s="1"/>
  <c r="AJ71" i="3"/>
  <c r="AV71" i="3" s="1"/>
  <c r="D76" i="13" s="1"/>
  <c r="AJ79" i="3"/>
  <c r="AV79" i="3" s="1"/>
  <c r="D84" i="13" s="1"/>
  <c r="AK80" i="3"/>
  <c r="AW80" i="3" s="1"/>
  <c r="G85" i="13" s="1"/>
  <c r="AJ77" i="3"/>
  <c r="AV77" i="3" s="1"/>
  <c r="D82" i="13" s="1"/>
  <c r="AK71" i="3"/>
  <c r="AW71" i="3" s="1"/>
  <c r="G76" i="13" s="1"/>
  <c r="AK79" i="3"/>
  <c r="AW79" i="3" s="1"/>
  <c r="G84" i="13" s="1"/>
  <c r="AK73" i="3"/>
  <c r="AW73" i="3" s="1"/>
  <c r="G78" i="13" s="1"/>
  <c r="AK74" i="3"/>
  <c r="AW74" i="3" s="1"/>
  <c r="G79" i="13" s="1"/>
  <c r="AJ85" i="3"/>
  <c r="AV85" i="3" s="1"/>
  <c r="D90" i="13" s="1"/>
  <c r="AJ72" i="3"/>
  <c r="AV72" i="3" s="1"/>
  <c r="D77" i="13" s="1"/>
  <c r="AJ80" i="3"/>
  <c r="AV80" i="3" s="1"/>
  <c r="D85" i="13" s="1"/>
  <c r="AJ74" i="3"/>
  <c r="AV74" i="3" s="1"/>
  <c r="D79" i="13" s="1"/>
  <c r="AK75" i="3"/>
  <c r="AW75" i="3" s="1"/>
  <c r="G80" i="13" s="1"/>
  <c r="AK84" i="3"/>
  <c r="AW84" i="3" s="1"/>
  <c r="G89" i="13" s="1"/>
  <c r="AK72" i="3"/>
  <c r="AW72" i="3" s="1"/>
  <c r="G77" i="13" s="1"/>
  <c r="AJ83" i="3"/>
  <c r="AV83" i="3" s="1"/>
  <c r="D88" i="13" s="1"/>
  <c r="AK76" i="3"/>
  <c r="AW76" i="3" s="1"/>
  <c r="G81" i="13" s="1"/>
  <c r="AK77" i="3"/>
  <c r="AW77" i="3" s="1"/>
  <c r="G82" i="13" s="1"/>
  <c r="AJ73" i="3"/>
  <c r="AV73" i="3" s="1"/>
  <c r="D78" i="13" s="1"/>
  <c r="AJ81" i="3"/>
  <c r="AV81" i="3" s="1"/>
  <c r="D86" i="13" s="1"/>
  <c r="AJ82" i="3"/>
  <c r="AV82" i="3" s="1"/>
  <c r="D87" i="13" s="1"/>
  <c r="AK83" i="3"/>
  <c r="AW83" i="3" s="1"/>
  <c r="G88" i="13" s="1"/>
  <c r="AJ84" i="3"/>
  <c r="AV84" i="3" s="1"/>
  <c r="D89" i="13" s="1"/>
  <c r="AK82" i="3"/>
  <c r="AW82" i="3" s="1"/>
  <c r="G87" i="13" s="1"/>
  <c r="AJ76" i="3"/>
  <c r="AV76" i="3" s="1"/>
  <c r="D81" i="13" s="1"/>
  <c r="AK69" i="3"/>
  <c r="AJ69" i="3"/>
  <c r="AJ41" i="3"/>
  <c r="AV41" i="3" s="1"/>
  <c r="D46" i="13" s="1"/>
  <c r="AJ49" i="3"/>
  <c r="AV49" i="3" s="1"/>
  <c r="D54" i="13" s="1"/>
  <c r="AJ57" i="3"/>
  <c r="AV57" i="3" s="1"/>
  <c r="D62" i="13" s="1"/>
  <c r="AK41" i="3"/>
  <c r="AW41" i="3" s="1"/>
  <c r="G46" i="13" s="1"/>
  <c r="AK57" i="3"/>
  <c r="AW57" i="3" s="1"/>
  <c r="G62" i="13" s="1"/>
  <c r="AK52" i="3"/>
  <c r="AW52" i="3" s="1"/>
  <c r="G57" i="13" s="1"/>
  <c r="AJ54" i="3"/>
  <c r="AV54" i="3" s="1"/>
  <c r="D59" i="13" s="1"/>
  <c r="AK55" i="3"/>
  <c r="AW55" i="3" s="1"/>
  <c r="G60" i="13" s="1"/>
  <c r="AK49" i="3"/>
  <c r="AW49" i="3" s="1"/>
  <c r="G54" i="13" s="1"/>
  <c r="AK48" i="3"/>
  <c r="AW48" i="3" s="1"/>
  <c r="G53" i="13" s="1"/>
  <c r="AJ42" i="3"/>
  <c r="AV42" i="3" s="1"/>
  <c r="D47" i="13" s="1"/>
  <c r="AJ50" i="3"/>
  <c r="AV50" i="3" s="1"/>
  <c r="D55" i="13" s="1"/>
  <c r="AK51" i="3"/>
  <c r="AW51" i="3" s="1"/>
  <c r="G56" i="13" s="1"/>
  <c r="AJ56" i="3"/>
  <c r="AV56" i="3" s="1"/>
  <c r="D61" i="13" s="1"/>
  <c r="AK42" i="3"/>
  <c r="AW42" i="3" s="1"/>
  <c r="G47" i="13" s="1"/>
  <c r="AK50" i="3"/>
  <c r="AW50" i="3" s="1"/>
  <c r="G55" i="13" s="1"/>
  <c r="AJ46" i="3"/>
  <c r="AV46" i="3" s="1"/>
  <c r="D51" i="13" s="1"/>
  <c r="AJ43" i="3"/>
  <c r="AV43" i="3" s="1"/>
  <c r="D48" i="13" s="1"/>
  <c r="AJ51" i="3"/>
  <c r="AV51" i="3" s="1"/>
  <c r="D56" i="13" s="1"/>
  <c r="AK44" i="3"/>
  <c r="AW44" i="3" s="1"/>
  <c r="G49" i="13" s="1"/>
  <c r="AJ53" i="3"/>
  <c r="AV53" i="3" s="1"/>
  <c r="D58" i="13" s="1"/>
  <c r="AK45" i="3"/>
  <c r="AW45" i="3" s="1"/>
  <c r="G50" i="13" s="1"/>
  <c r="AK54" i="3"/>
  <c r="AW54" i="3" s="1"/>
  <c r="G59" i="13" s="1"/>
  <c r="AJ55" i="3"/>
  <c r="AV55" i="3" s="1"/>
  <c r="D60" i="13" s="1"/>
  <c r="AJ48" i="3"/>
  <c r="AV48" i="3" s="1"/>
  <c r="D53" i="13" s="1"/>
  <c r="AK43" i="3"/>
  <c r="AW43" i="3" s="1"/>
  <c r="G48" i="13" s="1"/>
  <c r="AK53" i="3"/>
  <c r="AW53" i="3" s="1"/>
  <c r="G58" i="13" s="1"/>
  <c r="AK46" i="3"/>
  <c r="AW46" i="3" s="1"/>
  <c r="G51" i="13" s="1"/>
  <c r="AK47" i="3"/>
  <c r="AW47" i="3" s="1"/>
  <c r="G52" i="13" s="1"/>
  <c r="AJ44" i="3"/>
  <c r="AV44" i="3" s="1"/>
  <c r="D49" i="13" s="1"/>
  <c r="AJ52" i="3"/>
  <c r="AV52" i="3" s="1"/>
  <c r="D57" i="13" s="1"/>
  <c r="AJ45" i="3"/>
  <c r="AV45" i="3" s="1"/>
  <c r="D50" i="13" s="1"/>
  <c r="AJ47" i="3"/>
  <c r="AV47" i="3" s="1"/>
  <c r="D52" i="13" s="1"/>
  <c r="AK56" i="3"/>
  <c r="AW56" i="3" s="1"/>
  <c r="G61" i="13" s="1"/>
  <c r="AK40" i="3"/>
  <c r="AJ40" i="3"/>
  <c r="AV40" i="3" s="1"/>
  <c r="D45" i="13" s="1"/>
  <c r="AK3" i="3"/>
  <c r="AW3" i="3" s="1"/>
  <c r="AJ4" i="3"/>
  <c r="AV4" i="3" s="1"/>
  <c r="AJ12" i="3"/>
  <c r="AV12" i="3" s="1"/>
  <c r="AJ20" i="3"/>
  <c r="AV20" i="3" s="1"/>
  <c r="AJ28" i="3"/>
  <c r="AV28" i="3" s="1"/>
  <c r="AK12" i="3"/>
  <c r="AW12" i="3" s="1"/>
  <c r="G17" i="13" s="1"/>
  <c r="AK20" i="3"/>
  <c r="AW20" i="3" s="1"/>
  <c r="G25" i="13" s="1"/>
  <c r="AK28" i="3"/>
  <c r="AW28" i="3" s="1"/>
  <c r="G33" i="13" s="1"/>
  <c r="AJ13" i="3"/>
  <c r="AV13" i="3" s="1"/>
  <c r="AJ21" i="3"/>
  <c r="AV21" i="3" s="1"/>
  <c r="AJ29" i="3"/>
  <c r="AV29" i="3" s="1"/>
  <c r="AK5" i="3"/>
  <c r="AW5" i="3" s="1"/>
  <c r="G10" i="13" s="1"/>
  <c r="AK13" i="3"/>
  <c r="AW13" i="3" s="1"/>
  <c r="G18" i="13" s="1"/>
  <c r="AK21" i="3"/>
  <c r="AW21" i="3" s="1"/>
  <c r="G26" i="13" s="1"/>
  <c r="AK29" i="3"/>
  <c r="AW29" i="3" s="1"/>
  <c r="G34" i="13" s="1"/>
  <c r="AJ6" i="3"/>
  <c r="AV6" i="3" s="1"/>
  <c r="AJ30" i="3"/>
  <c r="AV30" i="3" s="1"/>
  <c r="AK22" i="3"/>
  <c r="AW22" i="3" s="1"/>
  <c r="G27" i="13" s="1"/>
  <c r="AJ25" i="3"/>
  <c r="AV25" i="3" s="1"/>
  <c r="AJ18" i="3"/>
  <c r="AV18" i="3" s="1"/>
  <c r="AK4" i="3"/>
  <c r="AW4" i="3" s="1"/>
  <c r="G9" i="13" s="1"/>
  <c r="AJ14" i="3"/>
  <c r="AV14" i="3" s="1"/>
  <c r="AK30" i="3"/>
  <c r="AW30" i="3" s="1"/>
  <c r="G35" i="13" s="1"/>
  <c r="AJ9" i="3"/>
  <c r="AV9" i="3" s="1"/>
  <c r="AJ26" i="3"/>
  <c r="AV26" i="3" s="1"/>
  <c r="AJ5" i="3"/>
  <c r="AV5" i="3" s="1"/>
  <c r="AK17" i="3"/>
  <c r="AW17" i="3" s="1"/>
  <c r="G22" i="13" s="1"/>
  <c r="AK14" i="3"/>
  <c r="AW14" i="3" s="1"/>
  <c r="G19" i="13" s="1"/>
  <c r="AJ22" i="3"/>
  <c r="AV22" i="3" s="1"/>
  <c r="AJ11" i="3"/>
  <c r="AV11" i="3" s="1"/>
  <c r="AK6" i="3"/>
  <c r="AW6" i="3" s="1"/>
  <c r="G11" i="13" s="1"/>
  <c r="AJ10" i="3"/>
  <c r="AV10" i="3" s="1"/>
  <c r="AJ7" i="3"/>
  <c r="AV7" i="3" s="1"/>
  <c r="AJ15" i="3"/>
  <c r="AV15" i="3" s="1"/>
  <c r="AJ23" i="3"/>
  <c r="AV23" i="3" s="1"/>
  <c r="AJ31" i="3"/>
  <c r="AV31" i="3" s="1"/>
  <c r="AK25" i="3"/>
  <c r="AW25" i="3" s="1"/>
  <c r="G30" i="13" s="1"/>
  <c r="AK18" i="3"/>
  <c r="AW18" i="3" s="1"/>
  <c r="G23" i="13" s="1"/>
  <c r="AK11" i="3"/>
  <c r="AW11" i="3" s="1"/>
  <c r="G16" i="13" s="1"/>
  <c r="AK7" i="3"/>
  <c r="AW7" i="3" s="1"/>
  <c r="G12" i="13" s="1"/>
  <c r="AK15" i="3"/>
  <c r="AW15" i="3" s="1"/>
  <c r="G20" i="13" s="1"/>
  <c r="AK23" i="3"/>
  <c r="AW23" i="3" s="1"/>
  <c r="G28" i="13" s="1"/>
  <c r="AK31" i="3"/>
  <c r="AW31" i="3" s="1"/>
  <c r="G36" i="13" s="1"/>
  <c r="AK9" i="3"/>
  <c r="AW9" i="3" s="1"/>
  <c r="G14" i="13" s="1"/>
  <c r="AK10" i="3"/>
  <c r="AW10" i="3" s="1"/>
  <c r="G15" i="13" s="1"/>
  <c r="AK19" i="3"/>
  <c r="AW19" i="3" s="1"/>
  <c r="G24" i="13" s="1"/>
  <c r="AJ8" i="3"/>
  <c r="AV8" i="3" s="1"/>
  <c r="AJ16" i="3"/>
  <c r="AV16" i="3" s="1"/>
  <c r="AJ24" i="3"/>
  <c r="AV24" i="3" s="1"/>
  <c r="AK8" i="3"/>
  <c r="AW8" i="3" s="1"/>
  <c r="G13" i="13" s="1"/>
  <c r="AK16" i="3"/>
  <c r="AW16" i="3" s="1"/>
  <c r="G21" i="13" s="1"/>
  <c r="AK24" i="3"/>
  <c r="AW24" i="3" s="1"/>
  <c r="G29" i="13" s="1"/>
  <c r="AJ17" i="3"/>
  <c r="AV17" i="3" s="1"/>
  <c r="AJ27" i="3"/>
  <c r="AV27" i="3" s="1"/>
  <c r="AJ19" i="3"/>
  <c r="AV19" i="3" s="1"/>
  <c r="AK26" i="3"/>
  <c r="AW26" i="3" s="1"/>
  <c r="G31" i="13" s="1"/>
  <c r="AK27" i="3"/>
  <c r="AW27" i="3" s="1"/>
  <c r="G32" i="13" s="1"/>
  <c r="AJ3" i="3"/>
  <c r="AV3" i="3" s="1"/>
  <c r="AL154" i="3"/>
  <c r="B49" i="13" l="1"/>
  <c r="B81" i="13"/>
  <c r="B50" i="13"/>
  <c r="B57" i="13"/>
  <c r="B83" i="13"/>
  <c r="B75" i="13"/>
  <c r="B80" i="13"/>
  <c r="B84" i="13"/>
  <c r="B76" i="13"/>
  <c r="B46" i="13"/>
  <c r="B82" i="13"/>
  <c r="B59" i="13"/>
  <c r="B62" i="13"/>
  <c r="B88" i="13"/>
  <c r="B85" i="13"/>
  <c r="B77" i="13"/>
  <c r="B89" i="13"/>
  <c r="B79" i="13"/>
  <c r="B78" i="13"/>
  <c r="B90" i="13"/>
  <c r="B86" i="13"/>
  <c r="B87" i="13"/>
  <c r="B58" i="13"/>
  <c r="B55" i="13"/>
  <c r="B56" i="13"/>
  <c r="B54" i="13"/>
  <c r="B51" i="13"/>
  <c r="B48" i="13"/>
  <c r="B47" i="13"/>
  <c r="B53" i="13"/>
  <c r="B60" i="13"/>
  <c r="B61" i="13"/>
  <c r="B52" i="13"/>
  <c r="G8" i="13"/>
  <c r="D24" i="13"/>
  <c r="B24" i="13" s="1"/>
  <c r="D22" i="13"/>
  <c r="B22" i="13" s="1"/>
  <c r="D13" i="13"/>
  <c r="B13" i="13" s="1"/>
  <c r="D34" i="13"/>
  <c r="B34" i="13" s="1"/>
  <c r="D19" i="13"/>
  <c r="B19" i="13" s="1"/>
  <c r="D23" i="13"/>
  <c r="B23" i="13" s="1"/>
  <c r="D30" i="13"/>
  <c r="B30" i="13" s="1"/>
  <c r="D35" i="13"/>
  <c r="B35" i="13" s="1"/>
  <c r="D14" i="13"/>
  <c r="B14" i="13" s="1"/>
  <c r="D29" i="13"/>
  <c r="B29" i="13" s="1"/>
  <c r="D21" i="13"/>
  <c r="B21" i="13" s="1"/>
  <c r="D11" i="13"/>
  <c r="B11" i="13" s="1"/>
  <c r="D33" i="13"/>
  <c r="B33" i="13" s="1"/>
  <c r="D28" i="13"/>
  <c r="B28" i="13" s="1"/>
  <c r="D32" i="13"/>
  <c r="B32" i="13" s="1"/>
  <c r="D25" i="13"/>
  <c r="B25" i="13" s="1"/>
  <c r="D20" i="13"/>
  <c r="B20" i="13" s="1"/>
  <c r="D18" i="13"/>
  <c r="B18" i="13" s="1"/>
  <c r="D36" i="13"/>
  <c r="B36" i="13" s="1"/>
  <c r="D26" i="13"/>
  <c r="B26" i="13" s="1"/>
  <c r="D17" i="13"/>
  <c r="B17" i="13" s="1"/>
  <c r="D9" i="13"/>
  <c r="B9" i="13" s="1"/>
  <c r="D12" i="13"/>
  <c r="B12" i="13" s="1"/>
  <c r="D15" i="13"/>
  <c r="B15" i="13" s="1"/>
  <c r="D27" i="13"/>
  <c r="B27" i="13" s="1"/>
  <c r="D10" i="13"/>
  <c r="B10" i="13" s="1"/>
  <c r="D16" i="13"/>
  <c r="B16" i="13" s="1"/>
  <c r="D8" i="13"/>
  <c r="D31" i="13"/>
  <c r="B31" i="13" s="1"/>
  <c r="AS81" i="3"/>
  <c r="AS84" i="3"/>
  <c r="AS80" i="3"/>
  <c r="AS77" i="3"/>
  <c r="AS78" i="3"/>
  <c r="AS6" i="3"/>
  <c r="AS44" i="3"/>
  <c r="AS56" i="3"/>
  <c r="AS76" i="3"/>
  <c r="AS85" i="3"/>
  <c r="N3" i="2"/>
  <c r="T153" i="3"/>
  <c r="Q3" i="2" s="1"/>
  <c r="AS26" i="3"/>
  <c r="AS54" i="3"/>
  <c r="AS73" i="3"/>
  <c r="AS71" i="3"/>
  <c r="AS82" i="3"/>
  <c r="AS18" i="3"/>
  <c r="AS79" i="3"/>
  <c r="AS83" i="3"/>
  <c r="AS12" i="3"/>
  <c r="AS74" i="3"/>
  <c r="AS75" i="3"/>
  <c r="AS72" i="3"/>
  <c r="AS70" i="3"/>
  <c r="AS4" i="3"/>
  <c r="AJ61" i="3"/>
  <c r="AS45" i="3"/>
  <c r="AV69" i="3"/>
  <c r="D74" i="13" s="1"/>
  <c r="AJ87" i="3"/>
  <c r="AS29" i="3"/>
  <c r="AS52" i="3"/>
  <c r="AW69" i="3"/>
  <c r="G74" i="13" s="1"/>
  <c r="AK87" i="3"/>
  <c r="AS48" i="3"/>
  <c r="AS50" i="3"/>
  <c r="AS53" i="3"/>
  <c r="AS42" i="3"/>
  <c r="AS51" i="3"/>
  <c r="AS57" i="3"/>
  <c r="AS15" i="3"/>
  <c r="AS55" i="3"/>
  <c r="AS11" i="3"/>
  <c r="AS43" i="3"/>
  <c r="AS49" i="3"/>
  <c r="AS22" i="3"/>
  <c r="AS47" i="3"/>
  <c r="AS46" i="3"/>
  <c r="AS41" i="3"/>
  <c r="AS5" i="3"/>
  <c r="AS14" i="3"/>
  <c r="AS20" i="3"/>
  <c r="AS21" i="3"/>
  <c r="AS27" i="3"/>
  <c r="AS19" i="3"/>
  <c r="AS31" i="3"/>
  <c r="AS25" i="3"/>
  <c r="AS10" i="3"/>
  <c r="AS28" i="3"/>
  <c r="AS16" i="3"/>
  <c r="AS8" i="3"/>
  <c r="AK61" i="3"/>
  <c r="AW40" i="3"/>
  <c r="G45" i="13" s="1"/>
  <c r="B45" i="13" s="1"/>
  <c r="AS23" i="3"/>
  <c r="AW34" i="3"/>
  <c r="G39" i="13" s="1"/>
  <c r="AS9" i="3"/>
  <c r="AS7" i="3"/>
  <c r="AK34" i="3"/>
  <c r="AS13" i="3"/>
  <c r="AS17" i="3"/>
  <c r="AS30" i="3"/>
  <c r="AS24" i="3"/>
  <c r="AV61" i="3"/>
  <c r="AJ34" i="3"/>
  <c r="AS3" i="3"/>
  <c r="AV34" i="3"/>
  <c r="D39" i="13" s="1"/>
  <c r="AW153" i="3" l="1" a="1"/>
  <c r="AW153" i="3" s="1"/>
  <c r="B74" i="13"/>
  <c r="AV153" i="3" a="1"/>
  <c r="AV153" i="3" s="1"/>
  <c r="B8" i="13"/>
  <c r="B39" i="13"/>
  <c r="AW87" i="3"/>
  <c r="G92" i="13" s="1"/>
  <c r="D66" i="13"/>
  <c r="AV64" i="3"/>
  <c r="D69" i="13" s="1"/>
  <c r="AW61" i="3"/>
  <c r="G66" i="13" s="1"/>
  <c r="AI61" i="3"/>
  <c r="AI87" i="3"/>
  <c r="AS69" i="3"/>
  <c r="AV87" i="3"/>
  <c r="AJ91" i="3"/>
  <c r="AS40" i="3"/>
  <c r="AS34" i="3"/>
  <c r="AK91" i="3"/>
  <c r="AI34" i="3"/>
  <c r="B66" i="13" l="1"/>
  <c r="AS153" i="3"/>
  <c r="AW91" i="3"/>
  <c r="AW159" i="3" s="1"/>
  <c r="AV91" i="3"/>
  <c r="D96" i="13" s="1"/>
  <c r="D155" i="13" s="1"/>
  <c r="D92" i="13"/>
  <c r="B92" i="13" s="1"/>
  <c r="AS87" i="3"/>
  <c r="AW64" i="3"/>
  <c r="G69" i="13" s="1"/>
  <c r="AS61" i="3"/>
  <c r="AI91" i="3"/>
  <c r="G96" i="13" l="1"/>
  <c r="B96" i="13" s="1"/>
  <c r="B155" i="13" s="1"/>
  <c r="AX159" i="3"/>
  <c r="B69" i="13"/>
  <c r="AS91" i="3"/>
  <c r="AS64" i="3"/>
  <c r="AS156" i="3"/>
  <c r="M13" i="2"/>
  <c r="M6" i="2"/>
  <c r="G155" i="13" l="1"/>
  <c r="F157" i="13" s="1"/>
  <c r="G4"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A10" authorId="0" shapeId="0" xr:uid="{A25429F7-0919-4374-B2DF-7D816982BEEB}">
      <text>
        <r>
          <rPr>
            <b/>
            <sz val="11"/>
            <color indexed="81"/>
            <rFont val="Segoe UI"/>
            <family val="2"/>
          </rPr>
          <t xml:space="preserve">Eingabe, Check der Eingabedaten und Zuordnung zu Prosument oder Konsument und der jeweilige Untergruppen.
</t>
        </r>
        <r>
          <rPr>
            <b/>
            <u/>
            <sz val="11"/>
            <color indexed="81"/>
            <rFont val="Segoe UI"/>
            <family val="2"/>
          </rPr>
          <t>Wenn Spalte W nicht ROT ist und Mitgliedergruppe und Untergruppe ausgibt (Eingabedaten OK), bitte in das jeweilige Blatt unter der Untergruppe kopien</t>
        </r>
      </text>
    </comment>
    <comment ref="B10" authorId="0" shapeId="0" xr:uid="{75234639-526A-4BDF-BB49-0989C223F1EA}">
      <text>
        <r>
          <rPr>
            <b/>
            <sz val="9"/>
            <color indexed="81"/>
            <rFont val="Segoe UI"/>
            <family val="2"/>
          </rPr>
          <t>Verbrauch = gemessene Energie über Smartmeter (EVU-Bezug) Zählpunkt 1</t>
        </r>
        <r>
          <rPr>
            <sz val="9"/>
            <color indexed="81"/>
            <rFont val="Segoe UI"/>
            <family val="2"/>
          </rPr>
          <t xml:space="preserve">
</t>
        </r>
      </text>
    </comment>
    <comment ref="F10" authorId="0" shapeId="0" xr:uid="{753B5CA7-CE1D-4E38-9F31-990BECDA1593}">
      <text>
        <r>
          <rPr>
            <b/>
            <sz val="9"/>
            <color indexed="81"/>
            <rFont val="Segoe UI"/>
            <family val="2"/>
          </rPr>
          <t>Einspeisung = gemessene, ins Netz gelieferte Energie über Smartmeter Zählpunkt 2</t>
        </r>
      </text>
    </comment>
    <comment ref="K11" authorId="0" shapeId="0" xr:uid="{2F8C3065-2C49-451A-88EC-FFD76EEDB01F}">
      <text>
        <r>
          <rPr>
            <b/>
            <sz val="9"/>
            <color indexed="81"/>
            <rFont val="Segoe UI"/>
            <family val="2"/>
          </rPr>
          <t>Mit PV Ausrichtung unf PV Neigung wird der mögliche PV-Ertrag beeinflusst bzw. der PV-Anlage-Wirkungsgrad</t>
        </r>
      </text>
    </comment>
    <comment ref="M11" authorId="0" shapeId="0" xr:uid="{DC606065-AF30-4E28-B390-D42606155FC8}">
      <text>
        <r>
          <rPr>
            <b/>
            <sz val="9"/>
            <color indexed="81"/>
            <rFont val="Segoe UI"/>
            <family val="2"/>
          </rPr>
          <t xml:space="preserve">Stromlieferant, Netzlieferant und Tarife bitte auch angeben für die Berechnung der Energiekosten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A2" authorId="0" shapeId="0" xr:uid="{BCCFAB56-29E5-4234-A7D4-295B9C7ED32B}">
      <text>
        <r>
          <rPr>
            <b/>
            <sz val="9"/>
            <color indexed="81"/>
            <rFont val="Segoe UI"/>
            <family val="2"/>
          </rPr>
          <t>*********** Alle Grünen Zellen sind für die Eingabe vorgesehen  *************
Reinkopieren bzw. Eingeben der Prosumenten, die eine PV-Anlage mit E-Speicher haben und ihre Stromverbraucher eher während 10 und 14 Uhr einschalten und somit eine höhere Solarstromausnutzung (PV-Autarkie) haben, ins Grüne Feld (max. 16).
PV-Autarkie wird in Spalte AD berechnet aus den Eingabedaten bzw. ersichtlich in Spalte W</t>
        </r>
      </text>
    </comment>
    <comment ref="B2" authorId="0" shapeId="0" xr:uid="{FFC3E590-8209-435F-909B-6CBEB0047DDA}">
      <text>
        <r>
          <rPr>
            <b/>
            <sz val="9"/>
            <color indexed="81"/>
            <rFont val="Segoe UI"/>
            <family val="2"/>
          </rPr>
          <t>Verbrauch = gemessene Energie über Smartmeter (EVU-Bezug) Zählpunkt 1</t>
        </r>
      </text>
    </comment>
    <comment ref="F2" authorId="0" shapeId="0" xr:uid="{521A76DA-BA17-474D-B227-F11F0F7BE988}">
      <text>
        <r>
          <rPr>
            <b/>
            <sz val="9"/>
            <color indexed="81"/>
            <rFont val="Segoe UI"/>
            <family val="2"/>
          </rPr>
          <t>Einspeisung = gemessene, ins Netz gelieferte Energie über Smartmeter Zählpunkt 2</t>
        </r>
      </text>
    </comment>
    <comment ref="K2" authorId="0" shapeId="0" xr:uid="{2495516D-193C-4863-B3EE-6C6F9C21B1F5}">
      <text>
        <r>
          <rPr>
            <b/>
            <sz val="9"/>
            <color indexed="81"/>
            <rFont val="Segoe UI"/>
            <family val="2"/>
          </rPr>
          <t>Mit PV Ausrichtung unf PV Neigung wird der mögliche PV-Ertrag beeinflusst bzw. der PV-Anlage-Wirkungsgrad</t>
        </r>
      </text>
    </comment>
    <comment ref="M2" authorId="0" shapeId="0" xr:uid="{99BA9878-04FC-4B40-9F87-6596C51E5B3C}">
      <text>
        <r>
          <rPr>
            <b/>
            <sz val="9"/>
            <color indexed="81"/>
            <rFont val="Segoe UI"/>
            <family val="2"/>
          </rPr>
          <t xml:space="preserve">Stromlieferant, Netzlieferant und Tarife bitte auch angeben für die Berechnung der Energiekosten
</t>
        </r>
      </text>
    </comment>
    <comment ref="Z2" authorId="0" shapeId="0" xr:uid="{0377FFA3-8FC8-4F88-854E-591B4962B3C3}">
      <text>
        <r>
          <rPr>
            <b/>
            <sz val="9"/>
            <color indexed="81"/>
            <rFont val="Segoe UI"/>
            <family val="2"/>
          </rPr>
          <t>Erster Check, ob Eingaben plausibel und Berechung des möglichern PV-Ertrages und %PV-Autarkie</t>
        </r>
      </text>
    </comment>
    <comment ref="M34" authorId="0" shapeId="0" xr:uid="{D6D31EE8-2A20-4CD3-AC00-3B04D33D7561}">
      <text>
        <r>
          <rPr>
            <b/>
            <sz val="9"/>
            <color indexed="81"/>
            <rFont val="Segoe UI"/>
            <family val="2"/>
          </rPr>
          <t xml:space="preserve">Stromlieferant, Netzlieferant und Tarife bitte auch angeben für die Berechnung der Energiekosten
</t>
        </r>
      </text>
    </comment>
    <comment ref="A35" authorId="0" shapeId="0" xr:uid="{93A37225-EC61-4717-BBA7-2B9DB168D44A}">
      <text>
        <r>
          <rPr>
            <b/>
            <sz val="9"/>
            <color indexed="81"/>
            <rFont val="Segoe UI"/>
            <family val="2"/>
          </rPr>
          <t>Eingabe der Prosumenten, die eine PV-Anlage mit E-Speicher haben und Stromverbraucher eher morgens und abends einschalten und somit eine niedrige Solarstromausnutzung (PV-Autarkie) haben, ins Grüne Feld (max. 16).
PV-Autarkie wird in Spalte AD berechnet aus den Eingabedaten bzw. ersichtlich in Spalte W</t>
        </r>
      </text>
    </comment>
    <comment ref="M54" authorId="0" shapeId="0" xr:uid="{B5F0182D-B89E-43B4-9738-E3A5E2548F1F}">
      <text>
        <r>
          <rPr>
            <b/>
            <sz val="9"/>
            <color indexed="81"/>
            <rFont val="Segoe UI"/>
            <family val="2"/>
          </rPr>
          <t xml:space="preserve">Stromlieferant, Netzlieferant und Tarife bitte auch angeben für die Berechnung der Energiekosten
</t>
        </r>
      </text>
    </comment>
    <comment ref="A55" authorId="0" shapeId="0" xr:uid="{913047C6-55FD-4466-A3B9-D359AB7F0AFD}">
      <text>
        <r>
          <rPr>
            <b/>
            <sz val="9"/>
            <color indexed="81"/>
            <rFont val="Segoe UI"/>
            <family val="2"/>
          </rPr>
          <t>Eingabe der Prosumenten, die nur eine PV-Anlage (ohne E-Speicher) haben, ins Grüne Feld (max. 17).
PV-Autarkie wird in Spalte AD berechnet aus den Eingabedaten bzw. ersichtlich in Spalte W</t>
        </r>
      </text>
    </comment>
    <comment ref="A75" authorId="0" shapeId="0" xr:uid="{1377C9E4-2760-4A10-8C8C-C2C6AFCA9FB5}">
      <text>
        <r>
          <rPr>
            <b/>
            <sz val="9"/>
            <color indexed="81"/>
            <rFont val="Segoe UI"/>
            <family val="2"/>
          </rPr>
          <t>Zwischenlager für unkorrete, unvollständigen Daten der Prosumenten,  im Grünen Feld (max. 3) eingeben.
Datencheck ist in Spalte M mit den Eingabedaten ersichtlich. Daraus ergibt sich, wenn nichts fehlt, die entspechende Gruppe / Klassifizierung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A2" authorId="0" shapeId="0" xr:uid="{681372FA-6C87-4B40-8599-DF026F3994F0}">
      <text>
        <r>
          <rPr>
            <b/>
            <sz val="9"/>
            <color indexed="81"/>
            <rFont val="Segoe UI"/>
            <family val="2"/>
          </rPr>
          <t>*********** Alle Grünen Zellen sind für die Eingabe  *************
Eingabe der Konsumenten, deren Stromverbraucher eher während 10 und 14 Uhr eingeschaltet sind und somit eine höhere Solarstromausnutzung  (über Stromverbrauch eher Mittags=1definiert Spalte H)</t>
        </r>
      </text>
    </comment>
    <comment ref="B2" authorId="0" shapeId="0" xr:uid="{98C6C94A-23D5-4FE4-BCFC-455CC007FD06}">
      <text>
        <r>
          <rPr>
            <b/>
            <sz val="9"/>
            <color indexed="81"/>
            <rFont val="Segoe UI"/>
            <family val="2"/>
          </rPr>
          <t>Verbrauch = gemessene Energie über Smartmeter (EVU-Bezug) Zählpunkt 1</t>
        </r>
      </text>
    </comment>
    <comment ref="F2" authorId="0" shapeId="0" xr:uid="{EB01B06F-6789-4E24-9E4A-C16475E91B8D}">
      <text>
        <r>
          <rPr>
            <b/>
            <sz val="9"/>
            <color indexed="81"/>
            <rFont val="Segoe UI"/>
            <family val="2"/>
          </rPr>
          <t>Einspeisung = gemessene, ins Netz gelieferte Energie über Smartmeter Zählpunkt 2</t>
        </r>
      </text>
    </comment>
    <comment ref="K2" authorId="0" shapeId="0" xr:uid="{1000DCC9-404B-4E73-A19B-BA04B56473B1}">
      <text>
        <r>
          <rPr>
            <b/>
            <sz val="9"/>
            <color indexed="81"/>
            <rFont val="Segoe UI"/>
            <family val="2"/>
          </rPr>
          <t>Mit PV Ausrichtung unf PV Neigung wird der mögliche PV-Ertrag beeinflusst bzw. der PV-Anlage-Wirkungsgrad</t>
        </r>
      </text>
    </comment>
    <comment ref="M2" authorId="0" shapeId="0" xr:uid="{115B7420-06CD-49B4-8F7B-1C3FE4B793F1}">
      <text>
        <r>
          <rPr>
            <b/>
            <sz val="9"/>
            <color indexed="81"/>
            <rFont val="Segoe UI"/>
            <family val="2"/>
          </rPr>
          <t xml:space="preserve">Stromlieferant, Netzlieferant und Tarife bitte auch angeben für die Berechnung der Energiekosten
</t>
        </r>
      </text>
    </comment>
    <comment ref="T2" authorId="0" shapeId="0" xr:uid="{61CDD7F6-7D61-45F8-996E-856D8B47ECDB}">
      <text>
        <r>
          <rPr>
            <b/>
            <sz val="9"/>
            <color indexed="81"/>
            <rFont val="Segoe UI"/>
            <family val="2"/>
          </rPr>
          <t xml:space="preserve">
Negativer Wert bedeutet, dass Prosumenten Geld bekommn für ihre Stromlieferung
</t>
        </r>
      </text>
    </comment>
    <comment ref="A32" authorId="0" shapeId="0" xr:uid="{75E1CF88-ED56-4B93-A6FC-0E7F80E0B9B4}">
      <text>
        <r>
          <rPr>
            <b/>
            <sz val="9"/>
            <color indexed="81"/>
            <rFont val="Segoe UI"/>
            <family val="2"/>
          </rPr>
          <t>Eingabe der Konsumenten, die Verbraucher eher morgens und abends einschalten und somit eine niedrige Solarstromausnutzung haben, im Grünen Feld (max. 16) eingeben. (über Stromverbrauch eher Mittags=0 definiert Spalte H)</t>
        </r>
      </text>
    </comment>
    <comment ref="M33" authorId="0" shapeId="0" xr:uid="{33303C6A-CD09-427C-984B-73AFE38810F6}">
      <text>
        <r>
          <rPr>
            <b/>
            <sz val="9"/>
            <color indexed="81"/>
            <rFont val="Segoe UI"/>
            <family val="2"/>
          </rPr>
          <t>Stromlieferant, Netzlieferant und Tarife bitte auch angeben für die Berechnung der Energiekosten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AG103" authorId="0" shapeId="0" xr:uid="{5B703F69-E929-470C-91EE-652549AEA1FE}">
      <text>
        <r>
          <rPr>
            <sz val="9"/>
            <color indexed="81"/>
            <rFont val="Segoe UI"/>
            <family val="2"/>
          </rPr>
          <t>PV Strom Nutzung aus Verhalten der Prosumenten (PV &amp; Speicher) mit PV-Autrakie &gt;40 entnommen</t>
        </r>
      </text>
    </comment>
    <comment ref="AF104" authorId="0" shapeId="0" xr:uid="{880DE5A9-4F28-4676-86BE-A5A1C717B960}">
      <text>
        <r>
          <rPr>
            <sz val="9"/>
            <color indexed="81"/>
            <rFont val="Segoe UI"/>
            <family val="2"/>
          </rPr>
          <t xml:space="preserve">PV Strom Nutzung aus Verhalten aller Prosumenten entnommen und mit Zufallsbereich variiert
</t>
        </r>
      </text>
    </comment>
    <comment ref="AG125" authorId="0" shapeId="0" xr:uid="{53FCEAC9-FC6B-4041-A4CD-ACD50EBE50B5}">
      <text>
        <r>
          <rPr>
            <sz val="9"/>
            <color indexed="81"/>
            <rFont val="Segoe UI"/>
            <family val="2"/>
          </rPr>
          <t>PV Strom Nutzung aus Verhalten aller Prosumenten mit nur PV entnommen</t>
        </r>
      </text>
    </comment>
    <comment ref="AF126" authorId="0" shapeId="0" xr:uid="{1F26ADE8-2DD9-4609-A2D9-1971CC336341}">
      <text>
        <r>
          <rPr>
            <b/>
            <sz val="9"/>
            <color indexed="81"/>
            <rFont val="Segoe UI"/>
            <family val="2"/>
          </rPr>
          <t>Wolkerstorfer, Josef AVL/AT:</t>
        </r>
        <r>
          <rPr>
            <sz val="9"/>
            <color indexed="81"/>
            <rFont val="Segoe UI"/>
            <family val="2"/>
          </rPr>
          <t xml:space="preserve">
PV Strom Nutzung aus Verhalten aller Prosumenten entnommen und mit Zufallsbereich variiert</t>
        </r>
      </text>
    </comment>
    <comment ref="AB150" authorId="0" shapeId="0" xr:uid="{9FB02243-0B2C-455C-8212-0E06AFC69200}">
      <text>
        <r>
          <rPr>
            <sz val="9"/>
            <color indexed="81"/>
            <rFont val="Segoe UI"/>
            <family val="2"/>
          </rPr>
          <t xml:space="preserve">Gesamtüberschuss
</t>
        </r>
      </text>
    </comment>
    <comment ref="AK150" authorId="0" shapeId="0" xr:uid="{4A7F4DC3-661C-4BF9-AE74-4F1A61860220}">
      <text>
        <r>
          <rPr>
            <sz val="9"/>
            <color indexed="81"/>
            <rFont val="Segoe UI"/>
            <family val="2"/>
          </rPr>
          <t xml:space="preserve">Gesamtüberschuss
</t>
        </r>
      </text>
    </comment>
    <comment ref="AM150" authorId="0" shapeId="0" xr:uid="{1180CCE3-9DBC-44C0-9B6B-3623E79897F1}">
      <text>
        <r>
          <rPr>
            <sz val="9"/>
            <color indexed="81"/>
            <rFont val="Segoe UI"/>
            <family val="2"/>
          </rPr>
          <t xml:space="preserve">Gesamtüberschuss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B5" authorId="0" shapeId="0" xr:uid="{B3C45220-76EC-46E7-A3FE-032ED0F13E98}">
      <text>
        <r>
          <rPr>
            <b/>
            <sz val="9"/>
            <color indexed="81"/>
            <rFont val="Segoe UI"/>
            <family val="2"/>
          </rPr>
          <t>Auswahl des dargestellten EG-Mitgliedes mit Dropdown 14 einstellbar</t>
        </r>
      </text>
    </comment>
    <comment ref="C6" authorId="0" shapeId="0" xr:uid="{27B5FC77-3CE9-436C-A094-AE48CAD5E5BB}">
      <text>
        <r>
          <rPr>
            <sz val="8"/>
            <color indexed="81"/>
            <rFont val="Segoe UI"/>
            <family val="2"/>
          </rPr>
          <t xml:space="preserve">Diagramme zeigen / ändern durch Auswahl in der entsprechenden Mitgliedergruppe (A,B,C,D,E). Alle andern Mitgliedergruppen </t>
        </r>
        <r>
          <rPr>
            <b/>
            <sz val="8"/>
            <color indexed="81"/>
            <rFont val="Segoe UI"/>
            <family val="2"/>
          </rPr>
          <t xml:space="preserve">müssen </t>
        </r>
        <r>
          <rPr>
            <sz val="8"/>
            <color indexed="81"/>
            <rFont val="Segoe UI"/>
            <family val="2"/>
          </rPr>
          <t>auf "nicht zeigen" gesetzt werde. Nur eine Aktive!!!</t>
        </r>
      </text>
    </comment>
    <comment ref="M6" authorId="0" shapeId="0" xr:uid="{AB285336-0521-4F7E-9E2E-7A654550B49B}">
      <text>
        <r>
          <rPr>
            <sz val="9"/>
            <color indexed="81"/>
            <rFont val="Segoe UI"/>
            <family val="2"/>
          </rPr>
          <t>-€ bedeutet, dass Prosument Geld bekommt (geringer EVU-Bezug / hoher PV-Überschuss</t>
        </r>
      </text>
    </comment>
    <comment ref="I10" authorId="0" shapeId="0" xr:uid="{1C7A45F8-D52F-46A0-BD4C-6D2C481B4E30}">
      <text>
        <r>
          <rPr>
            <sz val="9"/>
            <color indexed="81"/>
            <rFont val="Segoe UI"/>
            <family val="2"/>
          </rPr>
          <t xml:space="preserve">mit % PV-Stromnutzung stellt man den Ausnutzungsgrad von PV-Energie für die Konsumenten ein. Wird die Energie während Sonnenschein verwendet, ist die Zahl hoch, ausserhalb Sonnenschein ist die Zahl klein. Könnte man auch "EG-Autarkie" nennen. Natürlich sind auch die Wetterverhältnisse (heiter, bewölkt,...) in dieser Zahl inkludiert).
Basis ist das Verhalten der Prosumenten, zu dieser Basis wird mit dem Wert in Bereich +/-  über die Excelfunktion: Zufallsbereich, die PV-Stromnutzung variiert, damit wird die unterschiedlichen Wettersituation und die unterschiedliche PV-Stromnutzung der einzelnen Teilnehmer berücksichtigt/dargestellt.
</t>
        </r>
      </text>
    </comment>
    <comment ref="L13" authorId="0" shapeId="0" xr:uid="{736224AF-41A6-4B1E-8FC5-EDCA226F90E3}">
      <text>
        <r>
          <rPr>
            <sz val="9"/>
            <color indexed="81"/>
            <rFont val="Segoe UI"/>
            <family val="2"/>
          </rPr>
          <t xml:space="preserve">Differenz aus Stromenergie-Preis für Bezug und Lieferung an die EG
Zur Abdeckung der Vereinskosten und für Solidarische Zwecke (Brutto für Netto)
</t>
        </r>
      </text>
    </comment>
    <comment ref="C14" authorId="0" shapeId="0" xr:uid="{FDF5B1F4-28A1-4E81-A6B1-30BF3206EA53}">
      <text>
        <r>
          <rPr>
            <sz val="9"/>
            <color indexed="81"/>
            <rFont val="Segoe UI"/>
            <family val="2"/>
          </rPr>
          <t>Mit Diagammdarstellung automatisch  =
wahr:
ändert sich Diagramm für EG  automatisch:
für alle Prosumenten wird die gesamte EG Bilanz angezeigt
für alle  Konsumenten der  EG-Anteil des jeweilige Konsumenten
falsch:
 über "Dropdown 10" einstellen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Wolkerstorfer, Josef AVL/AT</author>
  </authors>
  <commentList>
    <comment ref="A1" authorId="0" shapeId="0" xr:uid="{B96366B8-58FF-4AC9-A97C-000F99747732}">
      <text>
        <r>
          <rPr>
            <b/>
            <sz val="11"/>
            <color indexed="81"/>
            <rFont val="Segoe UI"/>
            <family val="2"/>
          </rPr>
          <t>Hier können alle Bezeichnungen zentral nach eigenem Gutdünken bzw. Vorstellungen für besseres Verständnis definiert bzw. geändert werden.
Sonst auch direkt im entsprechendem Blatt. Falls Blatt geschützt ist, bitte unter Menüpunkt "Überprüfen" mit Auswahl "Blattschutz aufheben" den Blattschutz aufheben.
(Blattschutz ist ohne Passwort, da Blattschutz nur vor ungewolltem Verändern des Zelleinhaltes (Formeln) schützen soll)
Ausgeblendete Blätter sind nicht Passwort geschützt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<sst xmlns="http://schemas.openxmlformats.org/spreadsheetml/2006/main" count="1194" uniqueCount="294">
  <si>
    <t>Prosumenten</t>
  </si>
  <si>
    <t>Verbrauch [kWh/a]</t>
  </si>
  <si>
    <t>E-Auto</t>
  </si>
  <si>
    <t>PV-Eigenverbauch</t>
  </si>
  <si>
    <t>Elektroheizung</t>
  </si>
  <si>
    <t>Haushalt</t>
  </si>
  <si>
    <t>Einspeisung</t>
  </si>
  <si>
    <t>kW</t>
  </si>
  <si>
    <t>Speicher</t>
  </si>
  <si>
    <t>P4</t>
  </si>
  <si>
    <t>x</t>
  </si>
  <si>
    <t>P10</t>
  </si>
  <si>
    <t>P24</t>
  </si>
  <si>
    <t>Summe</t>
  </si>
  <si>
    <t>P2</t>
  </si>
  <si>
    <t>P7</t>
  </si>
  <si>
    <t>P8</t>
  </si>
  <si>
    <t>P12</t>
  </si>
  <si>
    <t>P19</t>
  </si>
  <si>
    <t>P23</t>
  </si>
  <si>
    <t>P26</t>
  </si>
  <si>
    <t>P30</t>
  </si>
  <si>
    <t>P3</t>
  </si>
  <si>
    <t xml:space="preserve"> </t>
  </si>
  <si>
    <t>P31</t>
  </si>
  <si>
    <t>P1</t>
  </si>
  <si>
    <t>P5</t>
  </si>
  <si>
    <t>P6</t>
  </si>
  <si>
    <t>P9</t>
  </si>
  <si>
    <t>P11</t>
  </si>
  <si>
    <t>P13</t>
  </si>
  <si>
    <t>P14</t>
  </si>
  <si>
    <t>P15</t>
  </si>
  <si>
    <t>P16</t>
  </si>
  <si>
    <t>P17</t>
  </si>
  <si>
    <t>P18</t>
  </si>
  <si>
    <t>P20</t>
  </si>
  <si>
    <t>P21</t>
  </si>
  <si>
    <t>P22</t>
  </si>
  <si>
    <t>P25</t>
  </si>
  <si>
    <t>P27</t>
  </si>
  <si>
    <t>P28</t>
  </si>
  <si>
    <t>P29</t>
  </si>
  <si>
    <t>Konsumenten</t>
  </si>
  <si>
    <t>K9</t>
  </si>
  <si>
    <t>K4</t>
  </si>
  <si>
    <t>K1</t>
  </si>
  <si>
    <t>K16</t>
  </si>
  <si>
    <t>K2</t>
  </si>
  <si>
    <t>K3</t>
  </si>
  <si>
    <t>K5</t>
  </si>
  <si>
    <t>K6</t>
  </si>
  <si>
    <t>K7</t>
  </si>
  <si>
    <t>K8</t>
  </si>
  <si>
    <t>K10</t>
  </si>
  <si>
    <t>K11</t>
  </si>
  <si>
    <t>K12</t>
  </si>
  <si>
    <t>K13</t>
  </si>
  <si>
    <t>K14</t>
  </si>
  <si>
    <t>K15</t>
  </si>
  <si>
    <t>Mitgliedergruppe</t>
  </si>
  <si>
    <t>Möglicher PV Ertrag</t>
  </si>
  <si>
    <t>Jahresverbrauch</t>
  </si>
  <si>
    <t>EVU Bezug</t>
  </si>
  <si>
    <t>PV Eigenverbrauch</t>
  </si>
  <si>
    <t>P04</t>
  </si>
  <si>
    <t>P02</t>
  </si>
  <si>
    <t>P07</t>
  </si>
  <si>
    <t>P08</t>
  </si>
  <si>
    <t>P03</t>
  </si>
  <si>
    <t>P01</t>
  </si>
  <si>
    <t>P05</t>
  </si>
  <si>
    <t>P06</t>
  </si>
  <si>
    <t>P09</t>
  </si>
  <si>
    <t>K09</t>
  </si>
  <si>
    <t>K04</t>
  </si>
  <si>
    <t>K01</t>
  </si>
  <si>
    <t>K02</t>
  </si>
  <si>
    <t>K03</t>
  </si>
  <si>
    <t>K05</t>
  </si>
  <si>
    <t>K06</t>
  </si>
  <si>
    <t>K07</t>
  </si>
  <si>
    <t>K08</t>
  </si>
  <si>
    <t>PV-MaxLeistung kWp</t>
  </si>
  <si>
    <t>kWh</t>
  </si>
  <si>
    <t>%</t>
  </si>
  <si>
    <t>kWp</t>
  </si>
  <si>
    <t>kWh/a</t>
  </si>
  <si>
    <t>KW</t>
  </si>
  <si>
    <t>E-Auto laden</t>
  </si>
  <si>
    <t>0/x (nein/ja)</t>
  </si>
  <si>
    <t>0/1 (nein/ja)</t>
  </si>
  <si>
    <t>Haushalt (kein Gewerbe)</t>
  </si>
  <si>
    <t>Einspeisung PV</t>
  </si>
  <si>
    <t>%-PV-Einspeisung</t>
  </si>
  <si>
    <t>kWh/a  (1074kWh pro 1kWp)</t>
  </si>
  <si>
    <t>Name</t>
  </si>
  <si>
    <t>Verbraucher</t>
  </si>
  <si>
    <t>Einspeisung EG Mitglieder</t>
  </si>
  <si>
    <t>EG Bezug</t>
  </si>
  <si>
    <t>Einspeisung  EVU</t>
  </si>
  <si>
    <t>Einspeisung EG</t>
  </si>
  <si>
    <t>%-PV-Überschuss</t>
  </si>
  <si>
    <t>%-PV-Eigenbedarf</t>
  </si>
  <si>
    <t>Einspeisung Überschuss an EVU</t>
  </si>
  <si>
    <t>PV Überschuss</t>
  </si>
  <si>
    <t>PV-Anlage</t>
  </si>
  <si>
    <t>E-Speicher Kapa</t>
  </si>
  <si>
    <t>Steigende PV-Max.Leistung</t>
  </si>
  <si>
    <t>PV- Max.Leistung kWp</t>
  </si>
  <si>
    <t>PV Ausrichtung Abweichung von Süden</t>
  </si>
  <si>
    <t>0=Süden, 90 Ost/West, 180 Norden</t>
  </si>
  <si>
    <t>PV Neigung</t>
  </si>
  <si>
    <t>Photovoltaik-Ausrichtung-Rechner | Echtsolar.de</t>
  </si>
  <si>
    <t xml:space="preserve">Flachdach </t>
  </si>
  <si>
    <t>Balkon senkrecht</t>
  </si>
  <si>
    <t>Neigungswinkel</t>
  </si>
  <si>
    <t>Süden</t>
  </si>
  <si>
    <t>SSW / SSO</t>
  </si>
  <si>
    <t>SO /  SW</t>
  </si>
  <si>
    <t>Osten / Westen</t>
  </si>
  <si>
    <t>NNO / NNW</t>
  </si>
  <si>
    <t>Norden</t>
  </si>
  <si>
    <t>Wirkungsgrad</t>
  </si>
  <si>
    <t>Neigung</t>
  </si>
  <si>
    <t>Ausrichtung</t>
  </si>
  <si>
    <t>Zellen - Fläche</t>
  </si>
  <si>
    <t>Modul -Fläche</t>
  </si>
  <si>
    <t>Strahlungsleistung W/m2</t>
  </si>
  <si>
    <t>Stromleistung W</t>
  </si>
  <si>
    <t>Fläche Zellen/Modul</t>
  </si>
  <si>
    <t>Fläche Modul</t>
  </si>
  <si>
    <t>Strahlungsenergie</t>
  </si>
  <si>
    <t>Strom-Leistung/m²</t>
  </si>
  <si>
    <t>Module</t>
  </si>
  <si>
    <t>Ausrichtungswirkungsgrad</t>
  </si>
  <si>
    <t>W/m2</t>
  </si>
  <si>
    <t>W/Modul</t>
  </si>
  <si>
    <t>W/m²</t>
  </si>
  <si>
    <t>m²</t>
  </si>
  <si>
    <t>h/a</t>
  </si>
  <si>
    <t>kWh/m²a</t>
  </si>
  <si>
    <t>kW/m²</t>
  </si>
  <si>
    <t>W</t>
  </si>
  <si>
    <t>kWh/a Modul</t>
  </si>
  <si>
    <t>Der Momentanwert der Globalstrahlung erreicht in Mitteleuropa an einem Sommermittag bei wolkenlosem Himmel etwa 900 W/m².[2] Bei leichter Bewölkung (aber praktisch ungehinderter Direktstrahlung) kann sie wegen der von den weißen Wolken gelieferten Diffusstrahlung kurzzeitig über 1.000 W/m² ansteigen. Bei trübem, wolkigem Wetter besteht sie nur aus dem Diffusstrahlungsanteil und sinkt auf Werte um oder sogar unter 100 W/m².</t>
  </si>
  <si>
    <r>
      <t>Die Jahressumme der Globalstrahlung liegt in </t>
    </r>
    <r>
      <rPr>
        <sz val="10"/>
        <color rgb="FF3366CC"/>
        <rFont val="Arial"/>
        <family val="2"/>
      </rPr>
      <t>Deutschland</t>
    </r>
    <r>
      <rPr>
        <sz val="10"/>
        <color rgb="FF202122"/>
        <rFont val="Arial"/>
        <family val="2"/>
      </rPr>
      <t> zwischen 900 und 1.200 </t>
    </r>
    <r>
      <rPr>
        <sz val="10"/>
        <color rgb="FF3366CC"/>
        <rFont val="Arial"/>
        <family val="2"/>
      </rPr>
      <t>kWh</t>
    </r>
    <r>
      <rPr>
        <sz val="10"/>
        <color rgb="FF202122"/>
        <rFont val="Arial"/>
        <family val="2"/>
      </rPr>
      <t> pro m² und Jahr auf eine horizontale Fläche, das entspricht im Durchschnitt ca. 100 bis 135 W/m². In </t>
    </r>
    <r>
      <rPr>
        <sz val="10"/>
        <color rgb="FF3366CC"/>
        <rFont val="Arial"/>
        <family val="2"/>
      </rPr>
      <t>Spanien</t>
    </r>
    <r>
      <rPr>
        <sz val="10"/>
        <color rgb="FF202122"/>
        <rFont val="Arial"/>
        <family val="2"/>
      </rPr>
      <t> beträgt die Globalstrahlung etwa 2.000 kWh/(m² · a) (230 W/m²), in der </t>
    </r>
    <r>
      <rPr>
        <sz val="10"/>
        <color rgb="FF3366CC"/>
        <rFont val="Arial"/>
        <family val="2"/>
      </rPr>
      <t>Sahara</t>
    </r>
    <r>
      <rPr>
        <sz val="10"/>
        <color rgb="FF202122"/>
        <rFont val="Arial"/>
        <family val="2"/>
      </rPr>
      <t> 2.500 kWh/(m² · a) (285 W/m²).</t>
    </r>
  </si>
  <si>
    <t>PV Überschuss 
(Einspeisung)</t>
  </si>
  <si>
    <t>%-PV Autarkie</t>
  </si>
  <si>
    <t>PV Autarkie</t>
  </si>
  <si>
    <t>Fallende PV Autarkie</t>
  </si>
  <si>
    <t>Summe: alle PV&amp;Speicher</t>
  </si>
  <si>
    <t>Überschuss-Einspeisung in EG</t>
  </si>
  <si>
    <t>Überschuss pro Konsument</t>
  </si>
  <si>
    <t>% EG Bezug Einzelkonsument</t>
  </si>
  <si>
    <t>Summe aller Prosumenten</t>
  </si>
  <si>
    <t>%PV Stromnutzung aus Verhalten aller Prosumenten</t>
  </si>
  <si>
    <t>Anteil Überschuss an Konsumenten über EG</t>
  </si>
  <si>
    <t>% Anteil Überschuss an Konsumenten über EG</t>
  </si>
  <si>
    <t>% EG-Überschuss an EVU zurück Einzelkonsument</t>
  </si>
  <si>
    <t>Mitgliedergruppen</t>
  </si>
  <si>
    <t>A</t>
  </si>
  <si>
    <t>B</t>
  </si>
  <si>
    <t>C</t>
  </si>
  <si>
    <t>-</t>
  </si>
  <si>
    <t>D</t>
  </si>
  <si>
    <t>Prosumenten: Unkorrekte Angaben</t>
  </si>
  <si>
    <t>PV-Autarkie</t>
  </si>
  <si>
    <t>nicht zeigen</t>
  </si>
  <si>
    <t>Jahres Energie Bezugsaufteilung</t>
  </si>
  <si>
    <t>Konsumenten 2</t>
  </si>
  <si>
    <t>Konsumenten 1</t>
  </si>
  <si>
    <t>E</t>
  </si>
  <si>
    <t>EG01: Bilanz</t>
  </si>
  <si>
    <t>EG02: Bilanz</t>
  </si>
  <si>
    <t xml:space="preserve">EG01: </t>
  </si>
  <si>
    <t xml:space="preserve">EG02: </t>
  </si>
  <si>
    <t>Einspeisung EG Mitglied</t>
  </si>
  <si>
    <t>alle Konsumenten 1&amp;2:</t>
  </si>
  <si>
    <t>%-PV Autarkie
&gt;80% PV-Anlage sehr gut genützt
&lt;10% reiner Stromlieferant</t>
  </si>
  <si>
    <t>Überschussfaktor</t>
  </si>
  <si>
    <t>Maximaler EG -Bezug Einzel-Konsument = Verbrauch</t>
  </si>
  <si>
    <t>Maximaler EG -Bezug Einzel-Konsument = Gesamtverbrauch</t>
  </si>
  <si>
    <t>0=horizontal, 90=vertikal</t>
  </si>
  <si>
    <t>gut</t>
  </si>
  <si>
    <t>schlecht</t>
  </si>
  <si>
    <t>Tarife</t>
  </si>
  <si>
    <t>ct/kWh</t>
  </si>
  <si>
    <t>Euro</t>
  </si>
  <si>
    <t>Überschuss-Einspeisung ins Netz (EG+EVU)</t>
  </si>
  <si>
    <t>Stromkosten 
(nur Energie, Bilanz aus Bezug/Lieferung an EG/EVU)</t>
  </si>
  <si>
    <t>Netzlieferant</t>
  </si>
  <si>
    <t>Euro/Jahr</t>
  </si>
  <si>
    <t>Stromlieferant</t>
  </si>
  <si>
    <t>Bereich PV-Stromnutzung +/- % variiert</t>
  </si>
  <si>
    <t>Euro/a</t>
  </si>
  <si>
    <t>%-EG Bezug</t>
  </si>
  <si>
    <t>%-EVU Bezug</t>
  </si>
  <si>
    <t>Summe Überschuss</t>
  </si>
  <si>
    <t>Jahresverbrauch  errechnet:
Möglicher PV Ertrag  minus Einspeisung plus Verbrauch</t>
  </si>
  <si>
    <t>Unterteilung / Klassifizierung</t>
  </si>
  <si>
    <t>Verbrauch [kWh/a] ist EVU Bezug</t>
  </si>
  <si>
    <t>Anzahl der Mitglieder</t>
  </si>
  <si>
    <t>PV-Stromnutzung aus Verhalten der Prosumenten mit PV (aus Eingabedaten berechnet = PV -Autarkie)</t>
  </si>
  <si>
    <t>Überschuss pro Konsument, aufgeteilt nach Verbrauchsmenge des Konsumenten</t>
  </si>
  <si>
    <t>Daten Check Klassifizierung</t>
  </si>
  <si>
    <t>Energie Rechnung Summe €</t>
  </si>
  <si>
    <t>Summe Stromrechnung €</t>
  </si>
  <si>
    <t>Rechnung EVU Energie Bezug €</t>
  </si>
  <si>
    <t>Rechnung EG Energie Bezug €</t>
  </si>
  <si>
    <t>Rechnung EVU Energie Einspeisung €</t>
  </si>
  <si>
    <t>Rechnung EG Energie Einspeisung €</t>
  </si>
  <si>
    <t>EG-Teilnehmer</t>
  </si>
  <si>
    <t>Gesamte EG: Bilanz</t>
  </si>
  <si>
    <t>Bilanz EG</t>
  </si>
  <si>
    <t>PV-Anlage Ausrichtungs Wirkungsgrad aus Eingabe Ausrichtung &amp; Neigung der PV-Module</t>
  </si>
  <si>
    <t>Einheit</t>
  </si>
  <si>
    <t>Beschreibung</t>
  </si>
  <si>
    <t>Bezeichnung</t>
  </si>
  <si>
    <t>(Zeile 1, Spalten A bis AD)</t>
  </si>
  <si>
    <t>(Zeile 1, Spalten C bis U)</t>
  </si>
  <si>
    <t>Strom-Tarif-Daten</t>
  </si>
  <si>
    <t>Energiepreis Bezug EVU</t>
  </si>
  <si>
    <t>Energiepreis Bezug EG</t>
  </si>
  <si>
    <t>Errechneter Jahresverbrauch aus möglichem PV Ertrag minus Einspeisung (Smartzählerpunkt 2)  plus Verbrauch (Smartzählerpunkt 1)</t>
  </si>
  <si>
    <t>Verbrauch (Smartzählerpunkt 1)</t>
  </si>
  <si>
    <t>PV&amp;Speicher, PV-Autarkie&gt;40%</t>
  </si>
  <si>
    <t>PV&amp;Speicher, PV-Autarkie&lt;40%</t>
  </si>
  <si>
    <t>PV, PV-Autarkie zwischen 99 - 5%</t>
  </si>
  <si>
    <t>es wird unterschieden, ob "nur PV" oder "PV &amp; Speicher", wobei PV&amp;Speicher wiederum in Prosumenten unterschieden wird, deren PV-Autarkie gößer 40 % ist, bzw. kleiner 40 % und Verbraucher, die eher mittags bzw. abends Strom verbrauchen</t>
  </si>
  <si>
    <t>eher Mittagsstromverbraucher</t>
  </si>
  <si>
    <t>eher Abendsstromverbraucher</t>
  </si>
  <si>
    <t>Gruppe: Teilnehmer</t>
  </si>
  <si>
    <t>Prosumenten 1</t>
  </si>
  <si>
    <t>Prosumenten 2</t>
  </si>
  <si>
    <t>Prosumenten 3</t>
  </si>
  <si>
    <t>Energiepreis Überschuss an EVU</t>
  </si>
  <si>
    <t>Energiepreis Überschuss an EG</t>
  </si>
  <si>
    <t>(Zeile 102, Spalten E bis U)</t>
  </si>
  <si>
    <t>EG-Bezug</t>
  </si>
  <si>
    <t>%-EG Autarkie</t>
  </si>
  <si>
    <t>auto</t>
  </si>
  <si>
    <t>manuell</t>
  </si>
  <si>
    <t>nicht schlecht</t>
  </si>
  <si>
    <t xml:space="preserve"> PV-Anlage und Speicher, deren PV-Autarkie größer 40% ist</t>
  </si>
  <si>
    <t>PV-Anlage und Speicher, deren PV-Autarkie kleiner 40% ist</t>
  </si>
  <si>
    <t>PV -Anlage, der PV-Autarkie zwischen 99 bis 5% ist</t>
  </si>
  <si>
    <t>die Stromverbraucher eher während 10 und 14 Uhr einschalten und somit eine höhere Solarstromausnutzung haben, wird in Blatt Ergebnisse &amp; Diagramme eingegeben (Zelle I10)</t>
  </si>
  <si>
    <t xml:space="preserve">Gruppe 1 der Konsumenten (keine PV-Anlage), </t>
  </si>
  <si>
    <t xml:space="preserve">Gruppe 2 der Konsumenten (keine PV-Anlage), </t>
  </si>
  <si>
    <t>die Stromverbraucher eher vor Sonnenaufgang und nach Sonnenuntergang einschalten und somit eine niedrige Solarstromausnutzung haben, wird in Blatt Ergebnisse &amp; Diagramme eingegeben (Zelle I11)</t>
  </si>
  <si>
    <t xml:space="preserve">Gruppe 1 der Prosumenten mit </t>
  </si>
  <si>
    <t xml:space="preserve">Gruppe 2 der Prosumenten mit </t>
  </si>
  <si>
    <t xml:space="preserve">Gruppe 3 der Prosumenten mit </t>
  </si>
  <si>
    <t>EW Kindberg</t>
  </si>
  <si>
    <t>Privat</t>
  </si>
  <si>
    <t>Preis Bezug Basis EVU</t>
  </si>
  <si>
    <t>Preis Bezug Basis EG</t>
  </si>
  <si>
    <t>Tarif (im Internet zu finden https://www.e-control.at/tarifkalkulator#/)</t>
  </si>
  <si>
    <t>Abgaben/Steuern</t>
  </si>
  <si>
    <t>Netztarife</t>
  </si>
  <si>
    <t>Arbeitspreis</t>
  </si>
  <si>
    <t>Grundpaschale</t>
  </si>
  <si>
    <t>Energie Tarife (exkl. 20% Ust.)</t>
  </si>
  <si>
    <t>Ust.</t>
  </si>
  <si>
    <t>Diagrammdarstellung automatisch:</t>
  </si>
  <si>
    <t>Diagrammlegenden</t>
  </si>
  <si>
    <t>Einspeisung PV-Überschuss an EG Mitglied</t>
  </si>
  <si>
    <t>Einspeisung PV-Überschuss an EVU (bleibt im Netz)</t>
  </si>
  <si>
    <t>Verfügbarer PV-Überschuss für EG Mitglied</t>
  </si>
  <si>
    <t>(Blatt Ergebnisse &amp; Diagramme)</t>
  </si>
  <si>
    <t>Stromverbrauch eher Mittags</t>
  </si>
  <si>
    <t>Detailiertere Beschreibung, wenn nötig</t>
  </si>
  <si>
    <t>AufbereiteteBezugsdaten  (ausgeblendet) zugleich auch Diagrammlegenden</t>
  </si>
  <si>
    <t>Mitgliedergruppen zugleich auch Diagrammlegenden / Diagrammtitel</t>
  </si>
  <si>
    <t>PV Aufteilung ohne EG-Mitgliedschaft</t>
  </si>
  <si>
    <t>PV Aufteilung mit EG-Mitgliedschaft</t>
  </si>
  <si>
    <t>% Anteil Überschuss an EVU</t>
  </si>
  <si>
    <t>testcheck</t>
  </si>
  <si>
    <t>Check der Eingabedaten und Zuordnung zur Mitgliedergruppe</t>
  </si>
  <si>
    <t>grünstrom classic</t>
  </si>
  <si>
    <t>Bei den Preisen von Ökostrom Sun Loyal kann man gleich Spenden, vielleicht sollten sich alle EVUler und die ÖMAG auf so niedrige Preise einigen, dann bekommt Spenden bzw.  EG's sicherlich einen Aufschwung</t>
  </si>
  <si>
    <t>EG-Bilanz</t>
  </si>
  <si>
    <t>Stromenergierechnung</t>
  </si>
  <si>
    <t>Name des EG-Mitgliedes vonangestellt und Inkl. Bzwz exkl. % Ust.) nachgestellt, wird in Stromrechnung eingestellt</t>
  </si>
  <si>
    <t>Umstatzsteuersatz</t>
  </si>
  <si>
    <t>Abfrage für Formatierung Spalte W</t>
  </si>
  <si>
    <t>Tarifkalkulator - Tarifrechner - E-Control</t>
  </si>
  <si>
    <t>Tarifdaten über E-Control einholen</t>
  </si>
  <si>
    <t>Link :</t>
  </si>
  <si>
    <t>Simulationstool aus dem FFG-geförderten Projekt "SOL:E - Solidarische Energiegemeinschaften"</t>
  </si>
  <si>
    <t>Jahresscheibentool</t>
  </si>
  <si>
    <t xml:space="preserve">Vorbedatet mit dem Beispiel "EG Stanzertal" </t>
  </si>
  <si>
    <t>Für die rasche und dennoch repräsentative Erfassung von typischen EG-Teilnehmern zur Vorausplanung von neuen EG, aber auch für die Analyse der Ergebnisse bestehender 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</si>
</sst>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0.0"/>
    <numFmt numFmtId="165" formatCode="0.0%"/>
    <numFmt numFmtId="166" formatCode="0.000"/>
    <numFmt numFmtId="167" formatCode="0.0000"/>
    <numFmt numFmtId="168" formatCode="0.00000"/>
    <numFmt numFmtId="169" formatCode="_-[$€-C07]\ * #,##0.00_-;\-[$€-C07]\ * #,##0.00_-;_-[$€-C07]\ * &quot;-&quot;??_-;_-@_-"/>
  </numFmts>
  <fonts count="29" x14ac:knownFonts="1">
    <font>
      <sz val="11"/>
      <color theme="1"/>
      <name val="Aptos Narrow"/>
      <family val="2"/>
      <scheme val="minor"/>
    </font>
    <font>
      <b/>
      <sz val="11"/>
      <color theme="1"/>
      <name val="Aptos Narrow"/>
      <family val="2"/>
      <scheme val="minor"/>
    </font>
    <font>
      <sz val="11"/>
      <color rgb="FFFF0000"/>
      <name val="Aptos Narrow"/>
      <family val="2"/>
      <scheme val="minor"/>
    </font>
    <font>
      <b/>
      <sz val="11"/>
      <color theme="1"/>
      <name val="Aptos Narrow"/>
      <family val="2"/>
      <scheme val="minor"/>
    </font>
    <font>
      <sz val="11"/>
      <color theme="1"/>
      <name val="Aptos Narrow"/>
      <family val="2"/>
      <scheme val="minor"/>
    </font>
    <font>
      <sz val="11"/>
      <color theme="2"/>
      <name val="Aptos Narrow"/>
      <family val="2"/>
      <scheme val="minor"/>
    </font>
    <font>
      <u/>
      <sz val="11"/>
      <color theme="10"/>
      <name val="Aptos Narrow"/>
      <family val="2"/>
      <scheme val="minor"/>
    </font>
    <font>
      <sz val="10"/>
      <color rgb="FF202122"/>
      <name val="Arial"/>
      <family val="2"/>
    </font>
    <font>
      <sz val="10"/>
      <color rgb="FF3366CC"/>
      <name val="Arial"/>
      <family val="2"/>
    </font>
    <font>
      <b/>
      <sz val="11"/>
      <color rgb="FFFF0000"/>
      <name val="Aptos Narrow"/>
      <family val="2"/>
      <scheme val="minor"/>
    </font>
    <font>
      <sz val="9"/>
      <color indexed="81"/>
      <name val="Segoe UI"/>
      <family val="2"/>
    </font>
    <font>
      <b/>
      <sz val="9"/>
      <color indexed="81"/>
      <name val="Segoe UI"/>
      <family val="2"/>
    </font>
    <font>
      <sz val="11"/>
      <name val="Aptos Narrow"/>
      <family val="2"/>
      <scheme val="minor"/>
    </font>
    <font>
      <sz val="8"/>
      <color indexed="81"/>
      <name val="Segoe UI"/>
      <family val="2"/>
    </font>
    <font>
      <b/>
      <sz val="11"/>
      <name val="Aptos Narrow"/>
      <family val="2"/>
      <scheme val="minor"/>
    </font>
    <font>
      <sz val="8"/>
      <name val="Aptos Narrow"/>
      <family val="2"/>
      <scheme val="minor"/>
    </font>
    <font>
      <sz val="10"/>
      <color theme="1"/>
      <name val="Aptos Narrow"/>
      <family val="2"/>
      <scheme val="minor"/>
    </font>
    <font>
      <b/>
      <sz val="8"/>
      <color indexed="81"/>
      <name val="Segoe UI"/>
      <family val="2"/>
    </font>
    <font>
      <b/>
      <sz val="14"/>
      <color rgb="FFFF0000"/>
      <name val="Aptos Narrow"/>
      <family val="2"/>
      <scheme val="minor"/>
    </font>
    <font>
      <sz val="9"/>
      <color theme="1"/>
      <name val="Aptos Narrow"/>
      <family val="2"/>
      <scheme val="minor"/>
    </font>
    <font>
      <b/>
      <sz val="12"/>
      <color theme="1"/>
      <name val="Aptos Narrow"/>
      <family val="2"/>
      <scheme val="minor"/>
    </font>
    <font>
      <b/>
      <sz val="14"/>
      <color theme="1"/>
      <name val="Aptos Narrow"/>
      <family val="2"/>
      <scheme val="minor"/>
    </font>
    <font>
      <b/>
      <sz val="18"/>
      <color theme="1"/>
      <name val="Aptos Narrow"/>
      <family val="2"/>
      <scheme val="minor"/>
    </font>
    <font>
      <sz val="12"/>
      <name val="Aptos Narrow"/>
      <family val="2"/>
      <scheme val="minor"/>
    </font>
    <font>
      <sz val="8"/>
      <color rgb="FF000000"/>
      <name val="Segoe UI"/>
      <family val="2"/>
    </font>
    <font>
      <b/>
      <sz val="11"/>
      <color indexed="81"/>
      <name val="Segoe UI"/>
      <family val="2"/>
    </font>
    <font>
      <b/>
      <u/>
      <sz val="11"/>
      <color indexed="81"/>
      <name val="Segoe UI"/>
      <family val="2"/>
    </font>
    <font>
      <sz val="14"/>
      <color theme="1"/>
      <name val="Aptos Narrow"/>
      <family val="2"/>
      <scheme val="minor"/>
    </font>
    <font>
      <i/>
      <sz val="14"/>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9" fontId="4" fillId="0" borderId="0" applyFont="0" applyFill="0" applyBorder="0" applyAlignment="0" applyProtection="0"/>
    <xf numFmtId="0" fontId="6" fillId="0" borderId="0" applyNumberFormat="0" applyFill="0" applyBorder="0" applyAlignment="0" applyProtection="0"/>
  </cellStyleXfs>
  <cellXfs count="168">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164" fontId="0" fillId="0" borderId="0" xfId="0" applyNumberFormat="1"/>
    <xf numFmtId="0" fontId="2" fillId="0" borderId="0" xfId="0" applyFont="1"/>
    <xf numFmtId="0" fontId="2" fillId="0" borderId="0" xfId="0" applyFont="1" applyAlignment="1">
      <alignment horizontal="center"/>
    </xf>
    <xf numFmtId="1" fontId="2" fillId="0" borderId="0" xfId="0" applyNumberFormat="1" applyFont="1"/>
    <xf numFmtId="0" fontId="3" fillId="0" borderId="0" xfId="0" applyFont="1"/>
    <xf numFmtId="0" fontId="0" fillId="2" borderId="0" xfId="0" applyFill="1"/>
    <xf numFmtId="0" fontId="5" fillId="0" borderId="0" xfId="0" applyFont="1"/>
    <xf numFmtId="1" fontId="1" fillId="0" borderId="0" xfId="0" applyNumberFormat="1" applyFont="1"/>
    <xf numFmtId="9" fontId="0" fillId="0" borderId="0" xfId="1" applyFont="1"/>
    <xf numFmtId="9" fontId="2" fillId="0" borderId="0" xfId="1" applyFont="1"/>
    <xf numFmtId="1" fontId="0" fillId="0" borderId="0" xfId="0" applyNumberFormat="1"/>
    <xf numFmtId="0" fontId="0" fillId="3" borderId="0" xfId="0" applyFill="1"/>
    <xf numFmtId="0" fontId="3" fillId="3" borderId="0" xfId="0" applyFont="1" applyFill="1"/>
    <xf numFmtId="9" fontId="0" fillId="3" borderId="0" xfId="0" applyNumberFormat="1" applyFill="1"/>
    <xf numFmtId="1" fontId="1" fillId="3" borderId="0" xfId="0" applyNumberFormat="1" applyFont="1" applyFill="1"/>
    <xf numFmtId="1" fontId="2" fillId="3" borderId="0" xfId="0" applyNumberFormat="1" applyFont="1" applyFill="1"/>
    <xf numFmtId="9" fontId="2" fillId="3" borderId="0" xfId="1" applyFont="1" applyFill="1"/>
    <xf numFmtId="0" fontId="5" fillId="3" borderId="0" xfId="0" applyFont="1" applyFill="1"/>
    <xf numFmtId="1" fontId="0" fillId="3" borderId="0" xfId="0" applyNumberFormat="1" applyFill="1"/>
    <xf numFmtId="9" fontId="0" fillId="3" borderId="0" xfId="1" applyFont="1" applyFill="1"/>
    <xf numFmtId="1" fontId="3" fillId="3" borderId="0" xfId="0" applyNumberFormat="1" applyFont="1" applyFill="1"/>
    <xf numFmtId="0" fontId="0" fillId="4" borderId="0" xfId="0" applyFill="1"/>
    <xf numFmtId="0" fontId="0" fillId="4" borderId="0" xfId="0" applyFill="1" applyAlignment="1">
      <alignment horizontal="center"/>
    </xf>
    <xf numFmtId="0" fontId="6" fillId="0" borderId="0" xfId="2"/>
    <xf numFmtId="2" fontId="0" fillId="0" borderId="0" xfId="0" applyNumberFormat="1"/>
    <xf numFmtId="2" fontId="0" fillId="0" borderId="0" xfId="0" applyNumberFormat="1" applyAlignment="1">
      <alignment horizontal="center" vertical="top" wrapText="1"/>
    </xf>
    <xf numFmtId="165" fontId="0" fillId="0" borderId="0" xfId="1" applyNumberFormat="1" applyFont="1"/>
    <xf numFmtId="166" fontId="0" fillId="0" borderId="0" xfId="0" applyNumberFormat="1"/>
    <xf numFmtId="166" fontId="0" fillId="4" borderId="0" xfId="0" applyNumberFormat="1" applyFill="1"/>
    <xf numFmtId="0" fontId="6" fillId="0" borderId="0" xfId="2" applyAlignment="1">
      <alignment horizontal="center" vertical="center" wrapText="1"/>
    </xf>
    <xf numFmtId="0" fontId="3" fillId="0" borderId="0" xfId="0" applyFont="1" applyAlignment="1">
      <alignment horizontal="center" vertical="top" wrapText="1"/>
    </xf>
    <xf numFmtId="0" fontId="7" fillId="0" borderId="0" xfId="0" applyFont="1" applyAlignment="1">
      <alignment horizontal="center" vertical="center" wrapText="1"/>
    </xf>
    <xf numFmtId="0" fontId="3" fillId="0" borderId="0" xfId="0" applyFont="1" applyAlignment="1">
      <alignment wrapText="1"/>
    </xf>
    <xf numFmtId="1" fontId="9" fillId="0" borderId="0" xfId="0" applyNumberFormat="1" applyFont="1"/>
    <xf numFmtId="9" fontId="1" fillId="0" borderId="0" xfId="1" applyFont="1"/>
    <xf numFmtId="1" fontId="9" fillId="3" borderId="0" xfId="0" applyNumberFormat="1" applyFont="1" applyFill="1"/>
    <xf numFmtId="9" fontId="9" fillId="5" borderId="0" xfId="1" applyFont="1" applyFill="1"/>
    <xf numFmtId="9" fontId="3" fillId="0" borderId="0" xfId="1" applyFont="1"/>
    <xf numFmtId="1" fontId="12" fillId="0" borderId="0" xfId="0" applyNumberFormat="1" applyFont="1"/>
    <xf numFmtId="1" fontId="3" fillId="0" borderId="0" xfId="0" applyNumberFormat="1" applyFont="1"/>
    <xf numFmtId="1" fontId="3" fillId="0" borderId="0" xfId="0" applyNumberFormat="1" applyFont="1" applyAlignment="1">
      <alignment horizontal="right"/>
    </xf>
    <xf numFmtId="1" fontId="3" fillId="0" borderId="0" xfId="0" applyNumberFormat="1" applyFont="1" applyAlignment="1">
      <alignment horizontal="center"/>
    </xf>
    <xf numFmtId="9" fontId="0" fillId="0" borderId="0" xfId="1" applyFont="1" applyAlignment="1">
      <alignment horizontal="center"/>
    </xf>
    <xf numFmtId="0" fontId="0" fillId="0" borderId="0" xfId="0" applyAlignment="1">
      <alignment horizontal="right"/>
    </xf>
    <xf numFmtId="0" fontId="12" fillId="0" borderId="0" xfId="0" applyFont="1"/>
    <xf numFmtId="9" fontId="12" fillId="0" borderId="0" xfId="1" applyFont="1"/>
    <xf numFmtId="9" fontId="12" fillId="0" borderId="0" xfId="0" applyNumberFormat="1" applyFont="1"/>
    <xf numFmtId="9" fontId="0" fillId="2" borderId="0" xfId="1" applyFont="1" applyFill="1"/>
    <xf numFmtId="1" fontId="0" fillId="2" borderId="0" xfId="0" applyNumberFormat="1" applyFill="1"/>
    <xf numFmtId="0" fontId="14" fillId="0" borderId="0" xfId="0" applyFont="1"/>
    <xf numFmtId="1" fontId="14" fillId="0" borderId="0" xfId="0" applyNumberFormat="1" applyFont="1"/>
    <xf numFmtId="9" fontId="14" fillId="0" borderId="0" xfId="1" applyFont="1"/>
    <xf numFmtId="9" fontId="3" fillId="3" borderId="0" xfId="1" applyFont="1" applyFill="1"/>
    <xf numFmtId="0" fontId="0" fillId="4" borderId="0" xfId="0" applyFill="1" applyProtection="1">
      <protection locked="0"/>
    </xf>
    <xf numFmtId="0" fontId="0" fillId="4" borderId="0" xfId="0" applyFill="1" applyAlignment="1" applyProtection="1">
      <alignment horizontal="center"/>
      <protection locked="0"/>
    </xf>
    <xf numFmtId="167" fontId="0" fillId="0" borderId="0" xfId="0" applyNumberFormat="1"/>
    <xf numFmtId="168" fontId="1" fillId="3" borderId="0" xfId="0" applyNumberFormat="1" applyFont="1" applyFill="1"/>
    <xf numFmtId="10" fontId="0" fillId="0" borderId="0" xfId="1" applyNumberFormat="1" applyFont="1"/>
    <xf numFmtId="10" fontId="3" fillId="0" borderId="0" xfId="1" applyNumberFormat="1" applyFont="1"/>
    <xf numFmtId="10" fontId="0" fillId="3" borderId="0" xfId="1" applyNumberFormat="1" applyFont="1" applyFill="1"/>
    <xf numFmtId="0" fontId="12" fillId="4" borderId="0" xfId="0" applyFont="1" applyFill="1" applyProtection="1">
      <protection locked="0"/>
    </xf>
    <xf numFmtId="168" fontId="3" fillId="3" borderId="0" xfId="0" applyNumberFormat="1" applyFont="1" applyFill="1"/>
    <xf numFmtId="9" fontId="2" fillId="3" borderId="0" xfId="0" applyNumberFormat="1" applyFont="1" applyFill="1"/>
    <xf numFmtId="0" fontId="0" fillId="0" borderId="1" xfId="0" applyBorder="1" applyAlignment="1">
      <alignment horizontal="right"/>
    </xf>
    <xf numFmtId="169" fontId="0" fillId="0" borderId="4" xfId="0" applyNumberFormat="1" applyBorder="1" applyAlignment="1">
      <alignment horizontal="left"/>
    </xf>
    <xf numFmtId="0" fontId="0" fillId="0" borderId="4" xfId="0" applyBorder="1"/>
    <xf numFmtId="1" fontId="0" fillId="0" borderId="3" xfId="0" applyNumberFormat="1" applyBorder="1" applyAlignment="1">
      <alignment horizontal="right"/>
    </xf>
    <xf numFmtId="1" fontId="0" fillId="0" borderId="5" xfId="0" applyNumberFormat="1" applyBorder="1" applyAlignment="1">
      <alignment horizontal="right"/>
    </xf>
    <xf numFmtId="169" fontId="0" fillId="0" borderId="6" xfId="0" applyNumberFormat="1" applyBorder="1" applyAlignment="1">
      <alignment horizontal="left"/>
    </xf>
    <xf numFmtId="0" fontId="0" fillId="0" borderId="3" xfId="0" applyBorder="1" applyAlignment="1">
      <alignment horizontal="center"/>
    </xf>
    <xf numFmtId="169" fontId="3" fillId="0" borderId="4" xfId="0" applyNumberFormat="1" applyFont="1" applyBorder="1" applyAlignment="1">
      <alignment horizontal="left"/>
    </xf>
    <xf numFmtId="0" fontId="0" fillId="0" borderId="0" xfId="0" applyAlignment="1">
      <alignment wrapText="1"/>
    </xf>
    <xf numFmtId="0" fontId="0" fillId="0" borderId="7" xfId="0" applyBorder="1"/>
    <xf numFmtId="0" fontId="0" fillId="0" borderId="6" xfId="0" applyBorder="1"/>
    <xf numFmtId="0" fontId="16" fillId="0" borderId="2" xfId="0" applyFont="1" applyBorder="1" applyAlignment="1">
      <alignment horizontal="center" vertical="center" wrapText="1"/>
    </xf>
    <xf numFmtId="1" fontId="0" fillId="4" borderId="0" xfId="0" applyNumberFormat="1" applyFill="1" applyProtection="1">
      <protection locked="0"/>
    </xf>
    <xf numFmtId="0" fontId="1" fillId="0" borderId="0" xfId="0" applyFont="1" applyAlignment="1">
      <alignment wrapText="1"/>
    </xf>
    <xf numFmtId="0" fontId="0" fillId="0" borderId="8" xfId="0" applyBorder="1"/>
    <xf numFmtId="0" fontId="0" fillId="0" borderId="8" xfId="0" applyBorder="1" applyAlignment="1">
      <alignment horizontal="left" vertical="top"/>
    </xf>
    <xf numFmtId="9" fontId="0" fillId="0" borderId="8" xfId="0" applyNumberFormat="1" applyBorder="1"/>
    <xf numFmtId="0" fontId="0" fillId="0" borderId="8" xfId="0" applyBorder="1" applyAlignment="1">
      <alignment horizontal="left"/>
    </xf>
    <xf numFmtId="9" fontId="0" fillId="5" borderId="8" xfId="1" applyFont="1" applyFill="1" applyBorder="1" applyProtection="1">
      <protection locked="0"/>
    </xf>
    <xf numFmtId="0" fontId="0" fillId="0" borderId="9" xfId="0" applyBorder="1"/>
    <xf numFmtId="0" fontId="0" fillId="0" borderId="11" xfId="0" applyBorder="1"/>
    <xf numFmtId="0" fontId="0" fillId="0" borderId="12" xfId="0" applyBorder="1" applyAlignment="1">
      <alignment horizontal="left"/>
    </xf>
    <xf numFmtId="0" fontId="0" fillId="0" borderId="13" xfId="0" applyBorder="1"/>
    <xf numFmtId="0" fontId="0" fillId="0" borderId="14" xfId="0" applyBorder="1"/>
    <xf numFmtId="0" fontId="0" fillId="0" borderId="15" xfId="0" applyBorder="1"/>
    <xf numFmtId="0" fontId="0" fillId="0" borderId="16" xfId="0" applyBorder="1" applyAlignment="1">
      <alignment horizontal="left"/>
    </xf>
    <xf numFmtId="0" fontId="0" fillId="0" borderId="17" xfId="0" applyBorder="1"/>
    <xf numFmtId="0" fontId="0" fillId="0" borderId="18" xfId="0" applyBorder="1"/>
    <xf numFmtId="9" fontId="0" fillId="0" borderId="15" xfId="0" applyNumberFormat="1" applyBorder="1"/>
    <xf numFmtId="9" fontId="0" fillId="5" borderId="15" xfId="1" applyFont="1" applyFill="1" applyBorder="1" applyProtection="1">
      <protection locked="0"/>
    </xf>
    <xf numFmtId="0" fontId="0" fillId="0" borderId="10" xfId="0" applyBorder="1"/>
    <xf numFmtId="0" fontId="0" fillId="0" borderId="10" xfId="0" applyBorder="1" applyAlignment="1">
      <alignment horizontal="center"/>
    </xf>
    <xf numFmtId="0" fontId="0" fillId="0" borderId="19" xfId="0" applyBorder="1"/>
    <xf numFmtId="9" fontId="0" fillId="5" borderId="17" xfId="1" applyFont="1" applyFill="1" applyBorder="1" applyProtection="1">
      <protection locked="0"/>
    </xf>
    <xf numFmtId="0" fontId="0" fillId="0" borderId="20" xfId="0" applyBorder="1"/>
    <xf numFmtId="9" fontId="0" fillId="5" borderId="11" xfId="1" applyFont="1" applyFill="1" applyBorder="1" applyProtection="1">
      <protection locked="0"/>
    </xf>
    <xf numFmtId="9" fontId="0" fillId="0" borderId="0" xfId="1" applyFont="1" applyBorder="1"/>
    <xf numFmtId="0" fontId="0" fillId="0" borderId="21" xfId="0" applyBorder="1"/>
    <xf numFmtId="0" fontId="0" fillId="0" borderId="22" xfId="0" applyBorder="1"/>
    <xf numFmtId="0" fontId="0" fillId="0" borderId="23" xfId="0" applyBorder="1"/>
    <xf numFmtId="0" fontId="0" fillId="0" borderId="24" xfId="0" applyBorder="1"/>
    <xf numFmtId="1" fontId="1" fillId="0" borderId="8" xfId="0" applyNumberFormat="1" applyFont="1" applyBorder="1"/>
    <xf numFmtId="0" fontId="0" fillId="0" borderId="1" xfId="0" applyBorder="1"/>
    <xf numFmtId="0" fontId="3" fillId="0" borderId="25" xfId="0" applyFont="1" applyBorder="1"/>
    <xf numFmtId="0" fontId="0" fillId="0" borderId="25" xfId="0" applyBorder="1"/>
    <xf numFmtId="0" fontId="0" fillId="0" borderId="25" xfId="0" applyBorder="1" applyAlignment="1">
      <alignment horizontal="right"/>
    </xf>
    <xf numFmtId="0" fontId="16" fillId="0" borderId="26" xfId="0" applyFont="1" applyBorder="1" applyAlignment="1">
      <alignment horizontal="center" vertical="center" wrapText="1"/>
    </xf>
    <xf numFmtId="9" fontId="18" fillId="0" borderId="0" xfId="0" applyNumberFormat="1" applyFont="1" applyAlignment="1">
      <alignment vertical="center"/>
    </xf>
    <xf numFmtId="0" fontId="1" fillId="3" borderId="0" xfId="0" applyFont="1" applyFill="1"/>
    <xf numFmtId="165" fontId="3" fillId="3" borderId="0" xfId="1" applyNumberFormat="1" applyFont="1" applyFill="1"/>
    <xf numFmtId="165" fontId="3" fillId="3" borderId="0" xfId="0" applyNumberFormat="1" applyFont="1" applyFill="1"/>
    <xf numFmtId="167" fontId="1" fillId="0" borderId="0" xfId="0" applyNumberFormat="1" applyFont="1"/>
    <xf numFmtId="1" fontId="1" fillId="0" borderId="7" xfId="0" applyNumberFormat="1" applyFont="1" applyBorder="1"/>
    <xf numFmtId="9" fontId="0" fillId="0" borderId="7" xfId="0" applyNumberFormat="1" applyBorder="1"/>
    <xf numFmtId="0" fontId="19" fillId="0" borderId="25" xfId="0" applyFont="1" applyBorder="1" applyAlignment="1">
      <alignment horizontal="center" wrapText="1"/>
    </xf>
    <xf numFmtId="0" fontId="0" fillId="3" borderId="0" xfId="0" applyFill="1" applyAlignment="1">
      <alignment horizontal="right"/>
    </xf>
    <xf numFmtId="0" fontId="21" fillId="0" borderId="0" xfId="0" applyFont="1"/>
    <xf numFmtId="0" fontId="20" fillId="0" borderId="0" xfId="0" applyFont="1"/>
    <xf numFmtId="0" fontId="16" fillId="0" borderId="0" xfId="0" applyFont="1" applyAlignment="1">
      <alignment horizontal="center"/>
    </xf>
    <xf numFmtId="0" fontId="22" fillId="0" borderId="0" xfId="0" applyFont="1"/>
    <xf numFmtId="1" fontId="3" fillId="0" borderId="0" xfId="0" applyNumberFormat="1" applyFont="1" applyAlignment="1">
      <alignment wrapText="1"/>
    </xf>
    <xf numFmtId="0" fontId="3" fillId="0" borderId="3" xfId="0" applyFont="1" applyBorder="1" applyAlignment="1">
      <alignment horizontal="left"/>
    </xf>
    <xf numFmtId="1" fontId="0" fillId="4" borderId="0" xfId="0" applyNumberFormat="1" applyFill="1" applyAlignment="1">
      <alignment horizontal="left"/>
    </xf>
    <xf numFmtId="0" fontId="23" fillId="4" borderId="0" xfId="0" applyFont="1" applyFill="1" applyProtection="1">
      <protection locked="0"/>
    </xf>
    <xf numFmtId="0" fontId="23" fillId="4" borderId="0" xfId="0" applyFont="1" applyFill="1" applyAlignment="1" applyProtection="1">
      <alignment horizontal="center"/>
      <protection locked="0"/>
    </xf>
    <xf numFmtId="0" fontId="1" fillId="0" borderId="12" xfId="0" applyFont="1" applyBorder="1" applyAlignment="1">
      <alignment vertical="center"/>
    </xf>
    <xf numFmtId="0" fontId="0" fillId="0" borderId="3" xfId="0" applyBorder="1" applyAlignment="1">
      <alignment horizontal="right"/>
    </xf>
    <xf numFmtId="169" fontId="1" fillId="0" borderId="4" xfId="0" applyNumberFormat="1" applyFont="1" applyBorder="1"/>
    <xf numFmtId="1" fontId="1" fillId="0" borderId="5" xfId="0" applyNumberFormat="1" applyFont="1" applyBorder="1" applyAlignment="1">
      <alignment horizontal="right"/>
    </xf>
    <xf numFmtId="169" fontId="1" fillId="0" borderId="6" xfId="0" applyNumberFormat="1" applyFont="1" applyBorder="1" applyAlignment="1">
      <alignment horizontal="left"/>
    </xf>
    <xf numFmtId="0" fontId="0" fillId="0" borderId="0" xfId="0" applyAlignment="1">
      <alignment vertical="top"/>
    </xf>
    <xf numFmtId="1" fontId="1" fillId="0" borderId="0" xfId="0" applyNumberFormat="1" applyFont="1" applyAlignment="1">
      <alignment wrapText="1"/>
    </xf>
    <xf numFmtId="0" fontId="0" fillId="0" borderId="0" xfId="0" applyProtection="1">
      <protection locked="0"/>
    </xf>
    <xf numFmtId="9" fontId="0" fillId="0" borderId="0" xfId="1" applyFont="1" applyProtection="1"/>
    <xf numFmtId="0" fontId="1" fillId="0" borderId="0" xfId="0" applyFont="1" applyAlignment="1">
      <alignment horizontal="right" wrapText="1"/>
    </xf>
    <xf numFmtId="0" fontId="0" fillId="4" borderId="0" xfId="0" applyFill="1" applyAlignment="1" applyProtection="1">
      <alignment horizontal="right"/>
      <protection locked="0"/>
    </xf>
    <xf numFmtId="0" fontId="3" fillId="0" borderId="0" xfId="0" applyFont="1" applyAlignment="1">
      <alignment horizontal="right"/>
    </xf>
    <xf numFmtId="0" fontId="1" fillId="0" borderId="0" xfId="0" applyFont="1" applyAlignment="1">
      <alignment horizontal="right"/>
    </xf>
    <xf numFmtId="0" fontId="3" fillId="0" borderId="0" xfId="0" applyFont="1" applyAlignment="1">
      <alignment horizontal="right" wrapText="1"/>
    </xf>
    <xf numFmtId="2" fontId="0" fillId="0" borderId="0" xfId="0" applyNumberFormat="1" applyAlignment="1">
      <alignment horizontal="center"/>
    </xf>
    <xf numFmtId="2" fontId="1" fillId="0" borderId="0" xfId="0" applyNumberFormat="1" applyFont="1" applyAlignment="1">
      <alignment horizontal="center"/>
    </xf>
    <xf numFmtId="1" fontId="20" fillId="0" borderId="0" xfId="0" applyNumberFormat="1" applyFont="1"/>
    <xf numFmtId="1" fontId="21" fillId="0" borderId="0" xfId="0" applyNumberFormat="1" applyFont="1"/>
    <xf numFmtId="44" fontId="0" fillId="0" borderId="0" xfId="0" applyNumberFormat="1" applyAlignment="1">
      <alignment horizontal="center"/>
    </xf>
    <xf numFmtId="44" fontId="1" fillId="0" borderId="0" xfId="0" applyNumberFormat="1" applyFont="1" applyAlignment="1">
      <alignment horizontal="center"/>
    </xf>
    <xf numFmtId="2" fontId="12" fillId="0" borderId="0" xfId="0" applyNumberFormat="1" applyFont="1"/>
    <xf numFmtId="44" fontId="0" fillId="0" borderId="0" xfId="0" applyNumberFormat="1"/>
    <xf numFmtId="44" fontId="20" fillId="0" borderId="0" xfId="0" applyNumberFormat="1" applyFont="1"/>
    <xf numFmtId="44" fontId="20" fillId="0" borderId="0" xfId="0" applyNumberFormat="1" applyFont="1" applyAlignment="1">
      <alignment horizontal="center"/>
    </xf>
    <xf numFmtId="9" fontId="0" fillId="4" borderId="0" xfId="1" applyFont="1" applyFill="1" applyAlignment="1" applyProtection="1">
      <alignment horizontal="left"/>
      <protection locked="0"/>
    </xf>
    <xf numFmtId="1" fontId="0" fillId="0" borderId="0" xfId="0" applyNumberFormat="1" applyAlignment="1">
      <alignment horizontal="right"/>
    </xf>
    <xf numFmtId="0" fontId="0" fillId="0" borderId="0" xfId="0" applyAlignment="1">
      <alignment horizontal="center" vertical="center"/>
    </xf>
    <xf numFmtId="0" fontId="27" fillId="0" borderId="0" xfId="0" applyFont="1"/>
    <xf numFmtId="0" fontId="28" fillId="0" borderId="0" xfId="0" applyFont="1"/>
    <xf numFmtId="0" fontId="27" fillId="0" borderId="0" xfId="0" applyFont="1" applyAlignment="1">
      <alignment horizontal="left" wrapText="1"/>
    </xf>
    <xf numFmtId="1" fontId="1" fillId="0" borderId="0" xfId="0" applyNumberFormat="1" applyFont="1" applyAlignment="1">
      <alignment horizontal="center"/>
    </xf>
    <xf numFmtId="0" fontId="1" fillId="0" borderId="0" xfId="0" applyFont="1" applyAlignment="1">
      <alignment horizontal="center"/>
    </xf>
    <xf numFmtId="0" fontId="0" fillId="0" borderId="25" xfId="0" applyBorder="1" applyAlignment="1">
      <alignment horizontal="center" vertical="top" wrapText="1"/>
    </xf>
    <xf numFmtId="9" fontId="0" fillId="0" borderId="27" xfId="0" applyNumberFormat="1" applyBorder="1" applyAlignment="1">
      <alignment vertical="center"/>
    </xf>
    <xf numFmtId="9" fontId="0" fillId="0" borderId="28" xfId="0" applyNumberFormat="1" applyBorder="1" applyAlignment="1">
      <alignment vertical="center"/>
    </xf>
    <xf numFmtId="0" fontId="21" fillId="4" borderId="0" xfId="0" applyFont="1" applyFill="1" applyProtection="1">
      <protection locked="0"/>
    </xf>
  </cellXfs>
  <cellStyles count="3">
    <cellStyle name="Link" xfId="2" builtinId="8"/>
    <cellStyle name="Prozent" xfId="1" builtinId="5"/>
    <cellStyle name="Standard" xfId="0" builtinId="0"/>
  </cellStyles>
  <dxfs count="3">
    <dxf>
      <fill>
        <patternFill>
          <bgColor rgb="FFFF0000"/>
        </patternFill>
      </fill>
    </dxf>
    <dxf>
      <fill>
        <patternFill patternType="none">
          <bgColor auto="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2.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3.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9.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0.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1.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2.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9.xml"/><Relationship Id="rId1" Type="http://schemas.microsoft.com/office/2011/relationships/chartStyle" Target="style19.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0.xml"/><Relationship Id="rId1" Type="http://schemas.microsoft.com/office/2011/relationships/chartStyle" Target="style20.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21.xml"/><Relationship Id="rId1" Type="http://schemas.microsoft.com/office/2011/relationships/chartStyle" Target="style21.xml"/></Relationships>
</file>

<file path=xl/charts/_rels/chart2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8.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31.xml"/><Relationship Id="rId1" Type="http://schemas.microsoft.com/office/2011/relationships/chartStyle" Target="style31.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32.xml"/><Relationship Id="rId1" Type="http://schemas.microsoft.com/office/2011/relationships/chartStyle" Target="style32.xml"/></Relationships>
</file>

<file path=xl/charts/_rels/chart41.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33.xml"/><Relationship Id="rId1" Type="http://schemas.microsoft.com/office/2011/relationships/chartStyle" Target="style3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B0E9-48B9-B1DD-B92ED8209E8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0E9-48B9-B1DD-B92ED8209E8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4-B0E9-48B9-B1DD-B92ED8209E8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AufbereiteteBezugsdaten!$AA$153</c:f>
          <c:strCache>
            <c:ptCount val="1"/>
            <c:pt idx="0">
              <c:v>EG01: K4</c:v>
            </c:pt>
          </c:strCache>
        </c:strRef>
      </c:tx>
      <c:layout>
        <c:manualLayout>
          <c:xMode val="edge"/>
          <c:yMode val="edge"/>
          <c:x val="6.8158147663738178E-2"/>
          <c:y val="4.6783625730994149E-2"/>
        </c:manualLayout>
      </c:layout>
      <c:overlay val="0"/>
    </c:title>
    <c:autoTitleDeleted val="0"/>
    <c:plotArea>
      <c:layout>
        <c:manualLayout>
          <c:layoutTarget val="inner"/>
          <c:xMode val="edge"/>
          <c:yMode val="edge"/>
          <c:x val="0.28720559173320076"/>
          <c:y val="9.7259842519685058E-2"/>
          <c:w val="0.44994367617186282"/>
          <c:h val="0.72171404890178192"/>
        </c:manualLayout>
      </c:layout>
      <c:doughnutChart>
        <c:varyColors val="1"/>
        <c:ser>
          <c:idx val="1"/>
          <c:order val="0"/>
          <c:tx>
            <c:strRef>
              <c:f>AufbereiteteBezugsdaten!$AA$153</c:f>
              <c:strCache>
                <c:ptCount val="1"/>
                <c:pt idx="0">
                  <c:v>EG01: K4</c:v>
                </c:pt>
              </c:strCache>
            </c:strRef>
          </c:tx>
          <c:dPt>
            <c:idx val="0"/>
            <c:bubble3D val="0"/>
            <c:spPr>
              <a:solidFill>
                <a:srgbClr val="00B0F0"/>
              </a:solidFill>
            </c:spPr>
            <c:extLst>
              <c:ext xmlns:c16="http://schemas.microsoft.com/office/drawing/2014/chart" uri="{C3380CC4-5D6E-409C-BE32-E72D297353CC}">
                <c16:uniqueId val="{00000001-9B1F-4364-985B-738D9035D712}"/>
              </c:ext>
            </c:extLst>
          </c:dPt>
          <c:dPt>
            <c:idx val="1"/>
            <c:bubble3D val="0"/>
            <c:explosion val="65"/>
            <c:extLst>
              <c:ext xmlns:c16="http://schemas.microsoft.com/office/drawing/2014/chart" uri="{C3380CC4-5D6E-409C-BE32-E72D297353CC}">
                <c16:uniqueId val="{00000002-9B1F-4364-985B-738D9035D712}"/>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3-9B1F-4364-985B-738D9035D712}"/>
            </c:ext>
          </c:extLst>
        </c:ser>
        <c:ser>
          <c:idx val="0"/>
          <c:order val="1"/>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5-9B1F-4364-985B-738D9035D71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7-9B1F-4364-985B-738D9035D71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08-9B1F-4364-985B-738D9035D712}"/>
            </c:ext>
          </c:extLst>
        </c:ser>
        <c:dLbls>
          <c:showLegendKey val="0"/>
          <c:showVal val="0"/>
          <c:showCatName val="0"/>
          <c:showSerName val="0"/>
          <c:showPercent val="0"/>
          <c:showBubbleSize val="0"/>
          <c:showLeaderLines val="1"/>
        </c:dLbls>
        <c:firstSliceAng val="0"/>
        <c:holeSize val="50"/>
      </c:doughnutChart>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AufbereiteteBezugsdaten!$AA$153</c:f>
              <c:strCache>
                <c:ptCount val="1"/>
                <c:pt idx="0">
                  <c:v>EG01: K4</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8D0-4BA7-93A5-C301C354706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8D0-4BA7-93A5-C301C354706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F73-41A1-B4A6-54220DF36D5D}"/>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8D0-4BA7-93A5-C301C354706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s>
          <c:cat>
            <c:strRef>
              <c:f>AufbereiteteBezugsdaten!$AM$152:$AO$152</c:f>
              <c:strCache>
                <c:ptCount val="3"/>
                <c:pt idx="0">
                  <c:v>Verfügbarer PV-Überschuss für EG Mitglied K4 [kWh/a]</c:v>
                </c:pt>
                <c:pt idx="1">
                  <c:v>Einspeisung PV-Überschuss an EVU (bleibt im Netz) [kWh/a, %]</c:v>
                </c:pt>
                <c:pt idx="2">
                  <c:v>Einspeisung PV-Überschuss an EG Mitglied K4 [kWh/a, %]</c:v>
                </c:pt>
              </c:strCache>
            </c:strRef>
          </c:cat>
          <c:val>
            <c:numRef>
              <c:f>AufbereiteteBezugsdaten!$AM$153:$AO$153</c:f>
              <c:numCache>
                <c:formatCode>General</c:formatCode>
                <c:ptCount val="3"/>
                <c:pt idx="0" formatCode="0">
                  <c:v>20072.98531987505</c:v>
                </c:pt>
              </c:numCache>
            </c:numRef>
          </c:val>
          <c:extLst>
            <c:ext xmlns:c16="http://schemas.microsoft.com/office/drawing/2014/chart" uri="{C3380CC4-5D6E-409C-BE32-E72D297353CC}">
              <c16:uniqueId val="{00000004-F8D0-4BA7-93A5-C301C3547064}"/>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1"/>
          <c:order val="0"/>
          <c:tx>
            <c:strRef>
              <c:f>AufbereiteteBezugsdaten!$AA$153</c:f>
              <c:strCache>
                <c:ptCount val="1"/>
                <c:pt idx="0">
                  <c:v>EG01: K4</c:v>
                </c:pt>
              </c:strCache>
            </c:strRef>
          </c:tx>
          <c:dPt>
            <c:idx val="0"/>
            <c:bubble3D val="0"/>
            <c:spPr>
              <a:solidFill>
                <a:srgbClr val="00B0F0"/>
              </a:solidFill>
            </c:spPr>
            <c:extLst>
              <c:ext xmlns:c16="http://schemas.microsoft.com/office/drawing/2014/chart" uri="{C3380CC4-5D6E-409C-BE32-E72D297353CC}">
                <c16:uniqueId val="{0000000F-A65E-4DEE-B424-64407E782A2B}"/>
              </c:ext>
            </c:extLst>
          </c:dPt>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E-A65E-4DEE-B424-64407E782A2B}"/>
            </c:ext>
          </c:extLst>
        </c:ser>
        <c:ser>
          <c:idx val="2"/>
          <c:order val="1"/>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11-A65E-4DEE-B424-64407E782A2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2-A65E-4DEE-B424-64407E782A2B}"/>
              </c:ext>
            </c:extLst>
          </c:dPt>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10-A65E-4DEE-B424-64407E782A2B}"/>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9.6001295275803006E-2"/>
          <c:y val="0.76198775153105858"/>
          <c:w val="0.86049741806060021"/>
          <c:h val="0.20994207303034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AufbereiteteBezugsdaten!$AA$153</c:f>
          <c:strCache>
            <c:ptCount val="1"/>
            <c:pt idx="0">
              <c:v>EG01: K4</c:v>
            </c:pt>
          </c:strCache>
        </c:strRef>
      </c:tx>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15659912870576034"/>
          <c:y val="9.0803383542324714E-2"/>
          <c:w val="0.76966133936500913"/>
          <c:h val="0.66239797028787883"/>
        </c:manualLayout>
      </c:layout>
      <c:doughnutChart>
        <c:varyColors val="1"/>
        <c:ser>
          <c:idx val="0"/>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12-F9CD-4B88-8B44-D92B9E38DA90}"/>
              </c:ext>
            </c:extLst>
          </c:dPt>
          <c:dPt>
            <c:idx val="1"/>
            <c:bubble3D val="0"/>
            <c:extLst>
              <c:ext xmlns:c16="http://schemas.microsoft.com/office/drawing/2014/chart" uri="{C3380CC4-5D6E-409C-BE32-E72D297353CC}">
                <c16:uniqueId val="{00000013-F9CD-4B88-8B44-D92B9E38DA90}"/>
              </c:ext>
            </c:extLst>
          </c:dPt>
          <c:dPt>
            <c:idx val="2"/>
            <c:bubble3D val="0"/>
            <c:spPr>
              <a:solidFill>
                <a:srgbClr val="00B0F0"/>
              </a:solidFill>
            </c:spPr>
            <c:extLst>
              <c:ext xmlns:c16="http://schemas.microsoft.com/office/drawing/2014/chart" uri="{C3380CC4-5D6E-409C-BE32-E72D297353CC}">
                <c16:uniqueId val="{00000014-F9CD-4B88-8B44-D92B9E38DA90}"/>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AufbereiteteBezugsdaten!$AM$152:$AO$152</c:f>
              <c:strCache>
                <c:ptCount val="3"/>
                <c:pt idx="0">
                  <c:v>Verfügbarer PV-Überschuss für EG Mitglied K4 [kWh/a]</c:v>
                </c:pt>
                <c:pt idx="1">
                  <c:v>Einspeisung PV-Überschuss an EVU (bleibt im Netz) [kWh/a, %]</c:v>
                </c:pt>
                <c:pt idx="2">
                  <c:v>Einspeisung PV-Überschuss an EG Mitglied K4 [kWh/a, %]</c:v>
                </c:pt>
              </c:strCache>
            </c:strRef>
          </c:cat>
          <c:val>
            <c:numRef>
              <c:f>AufbereiteteBezugsdaten!$AM$153:$AO$153</c:f>
              <c:numCache>
                <c:formatCode>General</c:formatCode>
                <c:ptCount val="3"/>
                <c:pt idx="0" formatCode="0">
                  <c:v>20072.98531987505</c:v>
                </c:pt>
              </c:numCache>
            </c:numRef>
          </c:val>
          <c:extLst>
            <c:ext xmlns:c16="http://schemas.microsoft.com/office/drawing/2014/chart" uri="{C3380CC4-5D6E-409C-BE32-E72D297353CC}">
              <c16:uniqueId val="{00000011-F9CD-4B88-8B44-D92B9E38DA90}"/>
            </c:ext>
          </c:extLst>
        </c:ser>
        <c:ser>
          <c:idx val="1"/>
          <c:order val="1"/>
          <c:tx>
            <c:strRef>
              <c:f>AufbereiteteBezugsdaten!$AA$153</c:f>
              <c:strCache>
                <c:ptCount val="1"/>
                <c:pt idx="0">
                  <c:v>EG01: K4</c:v>
                </c:pt>
              </c:strCache>
            </c:strRef>
          </c:tx>
          <c:dPt>
            <c:idx val="0"/>
            <c:bubble3D val="0"/>
            <c:spPr>
              <a:solidFill>
                <a:srgbClr val="00B0F0"/>
              </a:solidFill>
            </c:spPr>
            <c:extLst>
              <c:ext xmlns:c16="http://schemas.microsoft.com/office/drawing/2014/chart" uri="{C3380CC4-5D6E-409C-BE32-E72D297353CC}">
                <c16:uniqueId val="{00000009-F9CD-4B88-8B44-D92B9E38DA90}"/>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A-F9CD-4B88-8B44-D92B9E38DA90}"/>
            </c:ext>
          </c:extLst>
        </c:ser>
        <c:ser>
          <c:idx val="2"/>
          <c:order val="2"/>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D-F9CD-4B88-8B44-D92B9E38DA9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F-F9CD-4B88-8B44-D92B9E38DA90}"/>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10-F9CD-4B88-8B44-D92B9E38DA90}"/>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9.6001295275803006E-2"/>
          <c:y val="0.76198775153105858"/>
          <c:w val="0.86049741806060021"/>
          <c:h val="0.20994207303034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F83D-496A-82CF-231072D3D10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83D-496A-82CF-231072D3D10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04-F83D-496A-82CF-231072D3D104}"/>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5155-4CF2-A9F0-BB9B2081FBF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155-4CF2-A9F0-BB9B2081FBF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AufbereiteteBezugsdaten!$AT$151:$AU$151</c:f>
              <c:strCache>
                <c:ptCount val="2"/>
                <c:pt idx="0">
                  <c:v>Rechnung EVU Energie Bezug €</c:v>
                </c:pt>
                <c:pt idx="1">
                  <c:v>Rechnung EG Energie Bezug €</c:v>
                </c:pt>
              </c:strCache>
            </c:strRef>
          </c:cat>
          <c:val>
            <c:numRef>
              <c:f>AufbereiteteBezugsdaten!$AT$153:$AU$153</c:f>
              <c:numCache>
                <c:formatCode>0</c:formatCode>
                <c:ptCount val="2"/>
                <c:pt idx="0">
                  <c:v>528.87599999999998</c:v>
                </c:pt>
                <c:pt idx="1">
                  <c:v>330</c:v>
                </c:pt>
              </c:numCache>
            </c:numRef>
          </c:val>
          <c:extLst>
            <c:ext xmlns:c16="http://schemas.microsoft.com/office/drawing/2014/chart" uri="{C3380CC4-5D6E-409C-BE32-E72D297353CC}">
              <c16:uniqueId val="{00000006-5155-4CF2-A9F0-BB9B2081FBF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AufbereiteteBezugsdaten!$AA$153</c:f>
              <c:strCache>
                <c:ptCount val="1"/>
                <c:pt idx="0">
                  <c:v>EG01: K4</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423-4EA0-AE6B-08C13D86DD4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423-4EA0-AE6B-08C13D86DD4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423-4EA0-AE6B-08C13D86DD4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AufbereiteteBezugsdaten!$AS$154:$AU$154</c:f>
              <c:strCache>
                <c:ptCount val="3"/>
                <c:pt idx="0">
                  <c:v>Energie Rechnung Summe €</c:v>
                </c:pt>
                <c:pt idx="1">
                  <c:v>Rechnung EVU Energie Bezug €</c:v>
                </c:pt>
                <c:pt idx="2">
                  <c:v>Rechnung EG Energie Bezug €</c:v>
                </c:pt>
              </c:strCache>
            </c:strRef>
          </c:cat>
          <c:val>
            <c:numRef>
              <c:f>AufbereiteteBezugsdaten!$AS$156:$AU$156</c:f>
              <c:numCache>
                <c:formatCode>General</c:formatCode>
                <c:ptCount val="3"/>
                <c:pt idx="0" formatCode="0">
                  <c:v>858.87599999999998</c:v>
                </c:pt>
              </c:numCache>
            </c:numRef>
          </c:val>
          <c:extLst>
            <c:ext xmlns:c16="http://schemas.microsoft.com/office/drawing/2014/chart" uri="{C3380CC4-5D6E-409C-BE32-E72D297353CC}">
              <c16:uniqueId val="{00000006-A423-4EA0-AE6B-08C13D86DD49}"/>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AufbereiteteBezugsdaten!$AT$150</c:f>
          <c:strCache>
            <c:ptCount val="1"/>
            <c:pt idx="0">
              <c:v>Konsumenten 1: K4    Stromenergierechnung (incl. 20% Ust.)</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4667116154157489"/>
          <c:y val="0.197730007541604"/>
          <c:w val="0.47254192060988665"/>
          <c:h val="0.72903145774501488"/>
        </c:manualLayout>
      </c:layout>
      <c:doughnutChart>
        <c:varyColors val="1"/>
        <c:ser>
          <c:idx val="1"/>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0E-F6E2-476C-9C60-C4D2DC50DE1D}"/>
              </c:ext>
            </c:extLst>
          </c:dPt>
          <c:dPt>
            <c:idx val="1"/>
            <c:bubble3D val="0"/>
            <c:extLst>
              <c:ext xmlns:c16="http://schemas.microsoft.com/office/drawing/2014/chart" uri="{C3380CC4-5D6E-409C-BE32-E72D297353CC}">
                <c16:uniqueId val="{0000000F-F6E2-476C-9C60-C4D2DC50DE1D}"/>
              </c:ext>
            </c:extLst>
          </c:dPt>
          <c:dPt>
            <c:idx val="2"/>
            <c:bubble3D val="0"/>
            <c:spPr>
              <a:solidFill>
                <a:srgbClr val="00B0F0"/>
              </a:solidFill>
            </c:spPr>
            <c:extLst>
              <c:ext xmlns:c16="http://schemas.microsoft.com/office/drawing/2014/chart" uri="{C3380CC4-5D6E-409C-BE32-E72D297353CC}">
                <c16:uniqueId val="{00000010-F6E2-476C-9C60-C4D2DC50DE1D}"/>
              </c:ext>
            </c:extLst>
          </c:dPt>
          <c:dPt>
            <c:idx val="3"/>
            <c:bubble3D val="0"/>
            <c:spPr>
              <a:solidFill>
                <a:srgbClr val="FFC000"/>
              </a:solidFill>
            </c:spPr>
            <c:extLst>
              <c:ext xmlns:c16="http://schemas.microsoft.com/office/drawing/2014/chart" uri="{C3380CC4-5D6E-409C-BE32-E72D297353CC}">
                <c16:uniqueId val="{00000012-F6E2-476C-9C60-C4D2DC50DE1D}"/>
              </c:ext>
            </c:extLst>
          </c:dPt>
          <c:dPt>
            <c:idx val="4"/>
            <c:bubble3D val="0"/>
            <c:spPr>
              <a:solidFill>
                <a:schemeClr val="accent4">
                  <a:lumMod val="20000"/>
                  <a:lumOff val="80000"/>
                </a:schemeClr>
              </a:solidFill>
            </c:spPr>
            <c:extLst>
              <c:ext xmlns:c16="http://schemas.microsoft.com/office/drawing/2014/chart" uri="{C3380CC4-5D6E-409C-BE32-E72D297353CC}">
                <c16:uniqueId val="{00000014-F6E2-476C-9C60-C4D2DC50DE1D}"/>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AufbereiteteBezugsdaten!$AS$156:$AW$156</c:f>
              <c:numCache>
                <c:formatCode>General</c:formatCode>
                <c:ptCount val="5"/>
                <c:pt idx="0" formatCode="0">
                  <c:v>858.87599999999998</c:v>
                </c:pt>
              </c:numCache>
            </c:numRef>
          </c:val>
          <c:extLst>
            <c:ext xmlns:c16="http://schemas.microsoft.com/office/drawing/2014/chart" uri="{C3380CC4-5D6E-409C-BE32-E72D297353CC}">
              <c16:uniqueId val="{0000000D-F6E2-476C-9C60-C4D2DC50DE1D}"/>
            </c:ext>
          </c:extLst>
        </c:ser>
        <c:ser>
          <c:idx val="0"/>
          <c:order val="1"/>
          <c:tx>
            <c:strRef>
              <c:f>AufbereiteteBezugsdaten!$AA$153</c:f>
              <c:strCache>
                <c:ptCount val="1"/>
                <c:pt idx="0">
                  <c:v>EG01: K4</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9-F6E2-476C-9C60-C4D2DC50DE1D}"/>
              </c:ext>
            </c:extLst>
          </c:dPt>
          <c:dPt>
            <c:idx val="1"/>
            <c:bubble3D val="0"/>
            <c:spPr>
              <a:solidFill>
                <a:srgbClr val="00B0F0"/>
              </a:solidFill>
              <a:ln w="19050">
                <a:solidFill>
                  <a:schemeClr val="lt1"/>
                </a:solidFill>
              </a:ln>
              <a:effectLst/>
            </c:spPr>
            <c:extLst>
              <c:ext xmlns:c16="http://schemas.microsoft.com/office/drawing/2014/chart" uri="{C3380CC4-5D6E-409C-BE32-E72D297353CC}">
                <c16:uniqueId val="{0000000B-F6E2-476C-9C60-C4D2DC50DE1D}"/>
              </c:ext>
            </c:extLst>
          </c:dPt>
          <c:dPt>
            <c:idx val="2"/>
            <c:bubble3D val="0"/>
            <c:spPr>
              <a:solidFill>
                <a:srgbClr val="FFC000"/>
              </a:solidFill>
            </c:spPr>
            <c:extLst>
              <c:ext xmlns:c16="http://schemas.microsoft.com/office/drawing/2014/chart" uri="{C3380CC4-5D6E-409C-BE32-E72D297353CC}">
                <c16:uniqueId val="{00000013-F6E2-476C-9C60-C4D2DC50DE1D}"/>
              </c:ext>
            </c:extLst>
          </c:dPt>
          <c:dPt>
            <c:idx val="3"/>
            <c:bubble3D val="0"/>
            <c:spPr>
              <a:solidFill>
                <a:schemeClr val="accent4">
                  <a:lumMod val="20000"/>
                  <a:lumOff val="80000"/>
                </a:schemeClr>
              </a:solidFill>
            </c:spPr>
            <c:extLst>
              <c:ext xmlns:c16="http://schemas.microsoft.com/office/drawing/2014/chart" uri="{C3380CC4-5D6E-409C-BE32-E72D297353CC}">
                <c16:uniqueId val="{00000011-F6E2-476C-9C60-C4D2DC50DE1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AufbereiteteBezugsdaten!$AT$153:$AW$153</c:f>
              <c:numCache>
                <c:formatCode>0</c:formatCode>
                <c:ptCount val="4"/>
                <c:pt idx="0">
                  <c:v>528.87599999999998</c:v>
                </c:pt>
                <c:pt idx="1">
                  <c:v>330</c:v>
                </c:pt>
                <c:pt idx="2">
                  <c:v>0</c:v>
                </c:pt>
                <c:pt idx="3">
                  <c:v>0</c:v>
                </c:pt>
              </c:numCache>
            </c:numRef>
          </c:val>
          <c:extLst>
            <c:ext xmlns:c16="http://schemas.microsoft.com/office/drawing/2014/chart" uri="{C3380CC4-5D6E-409C-BE32-E72D297353CC}">
              <c16:uniqueId val="{0000000C-F6E2-476C-9C60-C4D2DC50DE1D}"/>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2.1141649048625802E-3"/>
          <c:y val="0.25945887094449099"/>
          <c:w val="0.50239423397053351"/>
          <c:h val="0.649017998182124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B6D3-4DF8-84D7-5458B3CAE97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6D3-4DF8-84D7-5458B3CAE97D}"/>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B6D3-4DF8-84D7-5458B3CAE9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AufbereiteteBezugsdaten!$S$152:$U$152</c:f>
            </c:strRef>
          </c:cat>
          <c:val>
            <c:numRef>
              <c:f>AufbereiteteBezugsdaten!$S$153:$U$153</c:f>
              <c:numCache>
                <c:formatCode>0%</c:formatCode>
                <c:ptCount val="3"/>
                <c:pt idx="0">
                  <c:v>0</c:v>
                </c:pt>
                <c:pt idx="1">
                  <c:v>0</c:v>
                </c:pt>
                <c:pt idx="2">
                  <c:v>0</c:v>
                </c:pt>
              </c:numCache>
            </c:numRef>
          </c:val>
          <c:extLst>
            <c:ext xmlns:c16="http://schemas.microsoft.com/office/drawing/2014/chart" uri="{C3380CC4-5D6E-409C-BE32-E72D297353CC}">
              <c16:uniqueId val="{00000006-B6D3-4DF8-84D7-5458B3CAE97D}"/>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9.2828625750507906E-4"/>
          <c:y val="0.80580900310143611"/>
          <c:w val="0.99086612163911669"/>
          <c:h val="0.166282466557376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c:f>
              <c:strCache>
                <c:ptCount val="1"/>
                <c:pt idx="0">
                  <c:v>Prosumenten 1: PV&amp;Speicher, PV-Autarkie&gt;40%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E92-4640-997F-086FAE6E987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E92-4640-997F-086FAE6E987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AufbereiteteBezugsdaten!$G$1:$H$1</c:f>
              <c:strCache>
                <c:ptCount val="2"/>
                <c:pt idx="0">
                  <c:v>%-PV Autarkie</c:v>
                </c:pt>
                <c:pt idx="1">
                  <c:v>%-EVU Bezug</c:v>
                </c:pt>
              </c:strCache>
            </c:strRef>
          </c:cat>
          <c:val>
            <c:numRef>
              <c:f>AufbereiteteBezugsdaten!$G$34:$H$34</c:f>
              <c:numCache>
                <c:formatCode>0%</c:formatCode>
                <c:ptCount val="2"/>
                <c:pt idx="0">
                  <c:v>0.64655914265098136</c:v>
                </c:pt>
                <c:pt idx="1">
                  <c:v>0.35344085734901864</c:v>
                </c:pt>
              </c:numCache>
            </c:numRef>
          </c:val>
          <c:extLst>
            <c:ext xmlns:c16="http://schemas.microsoft.com/office/drawing/2014/chart" uri="{C3380CC4-5D6E-409C-BE32-E72D297353CC}">
              <c16:uniqueId val="{00000004-7E92-4640-997F-086FAE6E9871}"/>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c:f>
              <c:strCache>
                <c:ptCount val="1"/>
                <c:pt idx="0">
                  <c:v>Prosumenten 1: PV&amp;Speicher, PV-Autarkie&gt;40%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54E-433C-AA4A-3BA781AFE81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54E-433C-AA4A-3BA781AFE81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AufbereiteteBezugsdaten!$O$1:$P$1</c:f>
              <c:strCache>
                <c:ptCount val="2"/>
                <c:pt idx="0">
                  <c:v>%-PV-Überschuss</c:v>
                </c:pt>
                <c:pt idx="1">
                  <c:v>%-PV-Eigenbedarf</c:v>
                </c:pt>
              </c:strCache>
            </c:strRef>
          </c:cat>
          <c:val>
            <c:numRef>
              <c:f>AufbereiteteBezugsdaten!$O$34:$P$34</c:f>
              <c:numCache>
                <c:formatCode>0%</c:formatCode>
                <c:ptCount val="2"/>
                <c:pt idx="0">
                  <c:v>0.46166564224013751</c:v>
                </c:pt>
                <c:pt idx="1">
                  <c:v>0.5383343577598626</c:v>
                </c:pt>
              </c:numCache>
            </c:numRef>
          </c:val>
          <c:extLst>
            <c:ext xmlns:c16="http://schemas.microsoft.com/office/drawing/2014/chart" uri="{C3380CC4-5D6E-409C-BE32-E72D297353CC}">
              <c16:uniqueId val="{00000004-F54E-433C-AA4A-3BA781AFE8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AufbereiteteBezugsdaten!$B$67</c:f>
              <c:strCache>
                <c:ptCount val="1"/>
                <c:pt idx="0">
                  <c:v>Prosumenten 3: PV, PV-Autarkie zwischen 99 - 5%</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75D-4A91-B3DE-7B039BBDFCA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75D-4A91-B3DE-7B039BBDFCA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AufbereiteteBezugsdaten!$G$67:$H$67</c:f>
              <c:strCache>
                <c:ptCount val="2"/>
                <c:pt idx="0">
                  <c:v>%-PV Autarkie</c:v>
                </c:pt>
                <c:pt idx="1">
                  <c:v>%-EVU Bezug</c:v>
                </c:pt>
              </c:strCache>
            </c:strRef>
          </c:cat>
          <c:val>
            <c:numRef>
              <c:f>AufbereiteteBezugsdaten!$G$87:$H$87</c:f>
              <c:numCache>
                <c:formatCode>0%</c:formatCode>
                <c:ptCount val="2"/>
                <c:pt idx="0">
                  <c:v>0.61195542046605877</c:v>
                </c:pt>
                <c:pt idx="1">
                  <c:v>0.38804457953394123</c:v>
                </c:pt>
              </c:numCache>
            </c:numRef>
          </c:val>
          <c:extLst>
            <c:ext xmlns:c16="http://schemas.microsoft.com/office/drawing/2014/chart" uri="{C3380CC4-5D6E-409C-BE32-E72D297353CC}">
              <c16:uniqueId val="{00000004-575D-4A91-B3DE-7B039BBDFCA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AufbereiteteBezugsdaten!$B$67</c:f>
              <c:strCache>
                <c:ptCount val="1"/>
                <c:pt idx="0">
                  <c:v>Prosumenten 3: PV, PV-Autarkie zwischen 99 - 5%</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DFB-4192-9961-F54620A5104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DFB-4192-9961-F54620A5104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AufbereiteteBezugsdaten!$O$67:$P$67</c:f>
              <c:strCache>
                <c:ptCount val="2"/>
                <c:pt idx="0">
                  <c:v>%-PV-Überschuss</c:v>
                </c:pt>
                <c:pt idx="1">
                  <c:v>%-PV-Eigenbedarf</c:v>
                </c:pt>
              </c:strCache>
            </c:strRef>
          </c:cat>
          <c:val>
            <c:numRef>
              <c:f>AufbereiteteBezugsdaten!$O$87:$P$87</c:f>
              <c:numCache>
                <c:formatCode>0%</c:formatCode>
                <c:ptCount val="2"/>
                <c:pt idx="0">
                  <c:v>0.43761638733705771</c:v>
                </c:pt>
                <c:pt idx="1">
                  <c:v>0.56238361266294223</c:v>
                </c:pt>
              </c:numCache>
            </c:numRef>
          </c:val>
          <c:extLst>
            <c:ext xmlns:c16="http://schemas.microsoft.com/office/drawing/2014/chart" uri="{C3380CC4-5D6E-409C-BE32-E72D297353CC}">
              <c16:uniqueId val="{00000004-6DFB-4192-9961-F54620A51043}"/>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AufbereiteteBezugsdaten!$B$102</c:f>
              <c:strCache>
                <c:ptCount val="1"/>
                <c:pt idx="0">
                  <c:v>Konsumenten 1</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chemeClr val="lt1"/>
                </a:solidFill>
              </a:ln>
              <a:effectLst/>
            </c:spPr>
            <c:extLst>
              <c:ext xmlns:c16="http://schemas.microsoft.com/office/drawing/2014/chart" uri="{C3380CC4-5D6E-409C-BE32-E72D297353CC}">
                <c16:uniqueId val="{00000001-48AD-44EB-9288-8006FC9CD90D}"/>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48AD-44EB-9288-8006FC9CD90D}"/>
              </c:ext>
            </c:extLst>
          </c:dPt>
          <c:dPt>
            <c:idx val="2"/>
            <c:invertIfNegative val="0"/>
            <c:bubble3D val="0"/>
            <c:spPr>
              <a:solidFill>
                <a:srgbClr val="00B0F0"/>
              </a:solidFill>
              <a:ln w="19050">
                <a:solidFill>
                  <a:schemeClr val="lt1"/>
                </a:solidFill>
              </a:ln>
              <a:effectLst/>
            </c:spPr>
            <c:extLst>
              <c:ext xmlns:c16="http://schemas.microsoft.com/office/drawing/2014/chart" uri="{C3380CC4-5D6E-409C-BE32-E72D297353CC}">
                <c16:uniqueId val="{00000005-48AD-44EB-9288-8006FC9CD90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AufbereiteteBezugsdaten!$C$102:$E$102</c:f>
              <c:strCache>
                <c:ptCount val="3"/>
                <c:pt idx="0">
                  <c:v>Jahresverbrauch</c:v>
                </c:pt>
                <c:pt idx="1">
                  <c:v>EVU Bezug</c:v>
                </c:pt>
                <c:pt idx="2">
                  <c:v>EG-Bezug</c:v>
                </c:pt>
              </c:strCache>
            </c:strRef>
          </c:cat>
          <c:val>
            <c:numRef>
              <c:f>AufbereiteteBezugsdaten!$C$121:$E$121</c:f>
              <c:numCache>
                <c:formatCode>0</c:formatCode>
                <c:ptCount val="3"/>
                <c:pt idx="0">
                  <c:v>38431</c:v>
                </c:pt>
                <c:pt idx="1">
                  <c:v>18831.190000000002</c:v>
                </c:pt>
                <c:pt idx="2">
                  <c:v>19599.809999999998</c:v>
                </c:pt>
              </c:numCache>
            </c:numRef>
          </c:val>
          <c:extLst>
            <c:ext xmlns:c16="http://schemas.microsoft.com/office/drawing/2014/chart" uri="{C3380CC4-5D6E-409C-BE32-E72D297353CC}">
              <c16:uniqueId val="{00000006-48AD-44EB-9288-8006FC9CD90D}"/>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AufbereiteteBezugsdaten!$B$102</c:f>
              <c:strCache>
                <c:ptCount val="1"/>
                <c:pt idx="0">
                  <c:v>Konsumenten 1</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79FE-4356-B4A9-D7D47F8C459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9FE-4356-B4A9-D7D47F8C459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AufbereiteteBezugsdaten!$G$102:$H$102</c:f>
              <c:strCache>
                <c:ptCount val="2"/>
                <c:pt idx="0">
                  <c:v>%-EG Autarkie</c:v>
                </c:pt>
                <c:pt idx="1">
                  <c:v>%-EVU Bezug</c:v>
                </c:pt>
              </c:strCache>
            </c:strRef>
          </c:cat>
          <c:val>
            <c:numRef>
              <c:f>AufbereiteteBezugsdaten!$G$121:$H$121</c:f>
              <c:numCache>
                <c:formatCode>0%</c:formatCode>
                <c:ptCount val="2"/>
                <c:pt idx="0">
                  <c:v>0.5099999999999999</c:v>
                </c:pt>
                <c:pt idx="1">
                  <c:v>0.49000000000000005</c:v>
                </c:pt>
              </c:numCache>
            </c:numRef>
          </c:val>
          <c:extLst>
            <c:ext xmlns:c16="http://schemas.microsoft.com/office/drawing/2014/chart" uri="{C3380CC4-5D6E-409C-BE32-E72D297353CC}">
              <c16:uniqueId val="{00000004-79FE-4356-B4A9-D7D47F8C4594}"/>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AufbereiteteBezugsdaten!$B$1</c:f>
              <c:strCache>
                <c:ptCount val="1"/>
                <c:pt idx="0">
                  <c:v>Prosumenten 1: PV&amp;Speicher, PV-Autarkie&gt;40%</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rgbClr val="00B050"/>
                </a:solidFill>
              </a:ln>
              <a:effectLst/>
            </c:spPr>
            <c:extLst>
              <c:ext xmlns:c16="http://schemas.microsoft.com/office/drawing/2014/chart" uri="{C3380CC4-5D6E-409C-BE32-E72D297353CC}">
                <c16:uniqueId val="{00000001-A4D1-46F0-9A85-32649B285818}"/>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A4D1-46F0-9A85-32649B28581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AufbereiteteBezugsdaten!$C$1:$F$1</c:f>
              <c:strCache>
                <c:ptCount val="4"/>
                <c:pt idx="0">
                  <c:v>Jahresverbrauch</c:v>
                </c:pt>
                <c:pt idx="1">
                  <c:v>EVU Bezug</c:v>
                </c:pt>
                <c:pt idx="2">
                  <c:v>PV Eigenverbrauch</c:v>
                </c:pt>
                <c:pt idx="3">
                  <c:v>PV Überschuss</c:v>
                </c:pt>
              </c:strCache>
            </c:strRef>
          </c:cat>
          <c:val>
            <c:numRef>
              <c:f>AufbereiteteBezugsdaten!$C$34:$F$34</c:f>
              <c:numCache>
                <c:formatCode>0</c:formatCode>
                <c:ptCount val="4"/>
                <c:pt idx="0">
                  <c:v>84039.51999999999</c:v>
                </c:pt>
                <c:pt idx="1">
                  <c:v>29703</c:v>
                </c:pt>
                <c:pt idx="2">
                  <c:v>54336.52</c:v>
                </c:pt>
                <c:pt idx="3">
                  <c:v>46598</c:v>
                </c:pt>
              </c:numCache>
            </c:numRef>
          </c:val>
          <c:extLst>
            <c:ext xmlns:c16="http://schemas.microsoft.com/office/drawing/2014/chart" uri="{C3380CC4-5D6E-409C-BE32-E72D297353CC}">
              <c16:uniqueId val="{00000004-A4D1-46F0-9A85-32649B285818}"/>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AufbereiteteBezugsdaten!$B$67</c:f>
              <c:strCache>
                <c:ptCount val="1"/>
                <c:pt idx="0">
                  <c:v>Prosumenten 3: PV, PV-Autarkie zwischen 99 - 5%</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rgbClr val="00B050"/>
                </a:solidFill>
              </a:ln>
              <a:effectLst/>
            </c:spPr>
            <c:extLst>
              <c:ext xmlns:c16="http://schemas.microsoft.com/office/drawing/2014/chart" uri="{C3380CC4-5D6E-409C-BE32-E72D297353CC}">
                <c16:uniqueId val="{00000001-D5AA-44C0-BCF8-06795D71287E}"/>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D5AA-44C0-BCF8-06795D71287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AufbereiteteBezugsdaten!$C$67:$F$67</c:f>
              <c:strCache>
                <c:ptCount val="4"/>
                <c:pt idx="0">
                  <c:v>Jahresverbrauch</c:v>
                </c:pt>
                <c:pt idx="1">
                  <c:v>EVU Bezug</c:v>
                </c:pt>
                <c:pt idx="2">
                  <c:v>PV Eigenverbrauch</c:v>
                </c:pt>
                <c:pt idx="3">
                  <c:v>PV Überschuss</c:v>
                </c:pt>
              </c:strCache>
            </c:strRef>
          </c:cat>
          <c:val>
            <c:numRef>
              <c:f>AufbereiteteBezugsdaten!$C$87:$F$87</c:f>
              <c:numCache>
                <c:formatCode>0</c:formatCode>
                <c:ptCount val="4"/>
                <c:pt idx="0">
                  <c:v>98700</c:v>
                </c:pt>
                <c:pt idx="1">
                  <c:v>38300</c:v>
                </c:pt>
                <c:pt idx="2">
                  <c:v>60400</c:v>
                </c:pt>
                <c:pt idx="3">
                  <c:v>47000</c:v>
                </c:pt>
              </c:numCache>
            </c:numRef>
          </c:val>
          <c:extLst>
            <c:ext xmlns:c16="http://schemas.microsoft.com/office/drawing/2014/chart" uri="{C3380CC4-5D6E-409C-BE32-E72D297353CC}">
              <c16:uniqueId val="{00000004-D5AA-44C0-BCF8-06795D71287E}"/>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'Ergebnisse &amp; Diagramme'!$B$22</c:f>
              <c:strCache>
                <c:ptCount val="1"/>
                <c:pt idx="0">
                  <c:v>Prosumenten 2: PV&amp;Speicher, PV-Autarkie&lt;40%</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chemeClr val="lt1"/>
                </a:solidFill>
              </a:ln>
              <a:effectLst/>
            </c:spPr>
            <c:extLst>
              <c:ext xmlns:c16="http://schemas.microsoft.com/office/drawing/2014/chart" uri="{C3380CC4-5D6E-409C-BE32-E72D297353CC}">
                <c16:uniqueId val="{00000001-BB16-425F-A567-662028DC6A7D}"/>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BB16-425F-A567-662028DC6A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'Ergebnisse &amp; Diagramme'!$C$22:$F$22</c:f>
              <c:strCache>
                <c:ptCount val="4"/>
                <c:pt idx="0">
                  <c:v>Jahresverbrauch</c:v>
                </c:pt>
                <c:pt idx="1">
                  <c:v>EVU Bezug</c:v>
                </c:pt>
                <c:pt idx="2">
                  <c:v>PV Eigenverbrauch</c:v>
                </c:pt>
                <c:pt idx="3">
                  <c:v>PV Überschuss</c:v>
                </c:pt>
              </c:strCache>
            </c:strRef>
          </c:cat>
          <c:val>
            <c:numRef>
              <c:f>'Ergebnisse &amp; Diagramme'!$C$24:$F$24</c:f>
              <c:numCache>
                <c:formatCode>General</c:formatCode>
                <c:ptCount val="4"/>
                <c:pt idx="0">
                  <c:v>194636.106</c:v>
                </c:pt>
                <c:pt idx="1">
                  <c:v>153602</c:v>
                </c:pt>
                <c:pt idx="2">
                  <c:v>41034.106</c:v>
                </c:pt>
                <c:pt idx="3">
                  <c:v>91679</c:v>
                </c:pt>
              </c:numCache>
            </c:numRef>
          </c:val>
          <c:extLst>
            <c:ext xmlns:c16="http://schemas.microsoft.com/office/drawing/2014/chart" uri="{C3380CC4-5D6E-409C-BE32-E72D297353CC}">
              <c16:uniqueId val="{00000004-BB16-425F-A567-662028DC6A7D}"/>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'Ergebnisse &amp; Diagramme'!$B$22</c:f>
              <c:strCache>
                <c:ptCount val="1"/>
                <c:pt idx="0">
                  <c:v>Prosumenten 2: PV&amp;Speicher, PV-Autarkie&lt;40%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E99-4AAD-A31A-472B2395B5F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E99-4AAD-A31A-472B2395B5F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'Ergebnisse &amp; Diagramme'!$G$22:$H$22</c:f>
              <c:strCache>
                <c:ptCount val="2"/>
                <c:pt idx="0">
                  <c:v>%-PV Autarkie</c:v>
                </c:pt>
                <c:pt idx="1">
                  <c:v>%-EVU Bezug</c:v>
                </c:pt>
              </c:strCache>
            </c:strRef>
          </c:cat>
          <c:val>
            <c:numRef>
              <c:f>'Ergebnisse &amp; Diagramme'!$G$24:$H$24</c:f>
              <c:numCache>
                <c:formatCode>0%</c:formatCode>
                <c:ptCount val="2"/>
                <c:pt idx="0">
                  <c:v>0.21082473772877475</c:v>
                </c:pt>
                <c:pt idx="1">
                  <c:v>0.78917526227122525</c:v>
                </c:pt>
              </c:numCache>
            </c:numRef>
          </c:val>
          <c:extLst>
            <c:ext xmlns:c16="http://schemas.microsoft.com/office/drawing/2014/chart" uri="{C3380CC4-5D6E-409C-BE32-E72D297353CC}">
              <c16:uniqueId val="{00000004-8E99-4AAD-A31A-472B2395B5F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'Ergebnisse &amp; Diagramme'!$B$22</c:f>
              <c:strCache>
                <c:ptCount val="1"/>
                <c:pt idx="0">
                  <c:v>Prosumenten 2: PV&amp;Speicher, PV-Autarkie&lt;40%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A38-4D3B-BE42-A7C32285EF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A38-4D3B-BE42-A7C32285EFA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'Ergebnisse &amp; Diagramme'!$O$22:$P$22</c:f>
              <c:strCache>
                <c:ptCount val="2"/>
                <c:pt idx="0">
                  <c:v>%-PV-Überschuss</c:v>
                </c:pt>
                <c:pt idx="1">
                  <c:v>%-PV-Eigenbedarf</c:v>
                </c:pt>
              </c:strCache>
            </c:strRef>
          </c:cat>
          <c:val>
            <c:numRef>
              <c:f>'Ergebnisse &amp; Diagramme'!$O$24:$P$24</c:f>
              <c:numCache>
                <c:formatCode>0%</c:formatCode>
                <c:ptCount val="2"/>
                <c:pt idx="0">
                  <c:v>0.69080592537710628</c:v>
                </c:pt>
                <c:pt idx="1">
                  <c:v>0.30919407462289367</c:v>
                </c:pt>
              </c:numCache>
            </c:numRef>
          </c:val>
          <c:extLst>
            <c:ext xmlns:c16="http://schemas.microsoft.com/office/drawing/2014/chart" uri="{C3380CC4-5D6E-409C-BE32-E72D297353CC}">
              <c16:uniqueId val="{00000004-AA38-4D3B-BE42-A7C32285EFAF}"/>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AufbereiteteBezugsdaten!$B$153</c:f>
              <c:strCache>
                <c:ptCount val="1"/>
                <c:pt idx="0">
                  <c:v>Konsumenten 1: K4</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chemeClr val="lt1"/>
                </a:solidFill>
              </a:ln>
              <a:effectLst/>
            </c:spPr>
            <c:extLst>
              <c:ext xmlns:c16="http://schemas.microsoft.com/office/drawing/2014/chart" uri="{C3380CC4-5D6E-409C-BE32-E72D297353CC}">
                <c16:uniqueId val="{00000001-64C8-4E99-8DFA-7AF16ACDE797}"/>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64C8-4E99-8DFA-7AF16ACDE797}"/>
              </c:ext>
            </c:extLst>
          </c:dPt>
          <c:dPt>
            <c:idx val="3"/>
            <c:invertIfNegative val="0"/>
            <c:bubble3D val="0"/>
            <c:spPr>
              <a:solidFill>
                <a:schemeClr val="accent5"/>
              </a:solidFill>
              <a:ln w="19050">
                <a:solidFill>
                  <a:schemeClr val="lt1"/>
                </a:solidFill>
              </a:ln>
              <a:effectLst/>
            </c:spPr>
            <c:extLst>
              <c:ext xmlns:c16="http://schemas.microsoft.com/office/drawing/2014/chart" uri="{C3380CC4-5D6E-409C-BE32-E72D297353CC}">
                <c16:uniqueId val="{00000004-B4B1-47BA-9444-79295948A1A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AufbereiteteBezugsdaten!$C$152:$F$152</c:f>
              <c:strCache>
                <c:ptCount val="4"/>
                <c:pt idx="0">
                  <c:v>Jahresverbrauch</c:v>
                </c:pt>
                <c:pt idx="1">
                  <c:v>EVU Bezug</c:v>
                </c:pt>
                <c:pt idx="2">
                  <c:v>EG-Bezug</c:v>
                </c:pt>
                <c:pt idx="3">
                  <c:v>0</c:v>
                </c:pt>
              </c:strCache>
            </c:strRef>
          </c:cat>
          <c:val>
            <c:numRef>
              <c:f>AufbereiteteBezugsdaten!$C$153:$F$153</c:f>
              <c:numCache>
                <c:formatCode>0</c:formatCode>
                <c:ptCount val="4"/>
                <c:pt idx="0">
                  <c:v>6000</c:v>
                </c:pt>
                <c:pt idx="1">
                  <c:v>2940</c:v>
                </c:pt>
                <c:pt idx="2">
                  <c:v>3060</c:v>
                </c:pt>
                <c:pt idx="3" formatCode="General">
                  <c:v>0</c:v>
                </c:pt>
              </c:numCache>
            </c:numRef>
          </c:val>
          <c:extLst>
            <c:ext xmlns:c16="http://schemas.microsoft.com/office/drawing/2014/chart" uri="{C3380CC4-5D6E-409C-BE32-E72D297353CC}">
              <c16:uniqueId val="{00000004-64C8-4E99-8DFA-7AF16ACDE797}"/>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kWh/a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1.9692488355483109E-2"/>
          <c:y val="2.7950317393827306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062-4AE9-B0AC-2FA62C0A2CF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062-4AE9-B0AC-2FA62C0A2CF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AufbereiteteBezugsdaten!$G$152:$H$152</c:f>
              <c:strCache>
                <c:ptCount val="2"/>
                <c:pt idx="0">
                  <c:v>%-EG Autarkie</c:v>
                </c:pt>
                <c:pt idx="1">
                  <c:v>%-EVU Bezug</c:v>
                </c:pt>
              </c:strCache>
            </c:strRef>
          </c:cat>
          <c:val>
            <c:numRef>
              <c:f>AufbereiteteBezugsdaten!$G$153:$H$153</c:f>
              <c:numCache>
                <c:formatCode>0%</c:formatCode>
                <c:ptCount val="2"/>
                <c:pt idx="0">
                  <c:v>0.51</c:v>
                </c:pt>
                <c:pt idx="1">
                  <c:v>0.49</c:v>
                </c:pt>
              </c:numCache>
            </c:numRef>
          </c:val>
          <c:extLst>
            <c:ext xmlns:c16="http://schemas.microsoft.com/office/drawing/2014/chart" uri="{C3380CC4-5D6E-409C-BE32-E72D297353CC}">
              <c16:uniqueId val="{00000004-4062-4AE9-B0AC-2FA62C0A2CF8}"/>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2.5199631748610018E-2"/>
          <c:y val="0.87480531980371701"/>
          <c:w val="0.54745056373428413"/>
          <c:h val="7.861081787323760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1281564990680225E-2"/>
          <c:y val="3.2608703626131857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DD24-4F3B-83DE-8CE434D73C9F}"/>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DD24-4F3B-83DE-8CE434D73C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AufbereiteteBezugsdaten!$O$152:$P$152</c:f>
            </c:strRef>
          </c:cat>
          <c:val>
            <c:numRef>
              <c:f>AufbereiteteBezugsdaten!$O$153:$P$153</c:f>
              <c:numCache>
                <c:formatCode>0%</c:formatCode>
                <c:ptCount val="2"/>
                <c:pt idx="0">
                  <c:v>0</c:v>
                </c:pt>
                <c:pt idx="1">
                  <c:v>0</c:v>
                </c:pt>
              </c:numCache>
            </c:numRef>
          </c:val>
          <c:extLst>
            <c:ext xmlns:c16="http://schemas.microsoft.com/office/drawing/2014/chart" uri="{C3380CC4-5D6E-409C-BE32-E72D297353CC}">
              <c16:uniqueId val="{00000004-DD24-4F3B-83DE-8CE434D73C9F}"/>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0.21004357477847274"/>
          <c:y val="0.88878047850063058"/>
          <c:w val="0.43435158089663067"/>
          <c:h val="7.861081787323760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BB62-430E-A3E4-A93E66E324B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B62-430E-A3E4-A93E66E324B6}"/>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BB62-430E-A3E4-A93E66E324B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AufbereiteteBezugsdaten!$S$152:$U$152</c:f>
            </c:strRef>
          </c:cat>
          <c:val>
            <c:numRef>
              <c:f>AufbereiteteBezugsdaten!$S$153:$U$153</c:f>
              <c:numCache>
                <c:formatCode>0%</c:formatCode>
                <c:ptCount val="3"/>
                <c:pt idx="0">
                  <c:v>0</c:v>
                </c:pt>
                <c:pt idx="1">
                  <c:v>0</c:v>
                </c:pt>
                <c:pt idx="2">
                  <c:v>0</c:v>
                </c:pt>
              </c:numCache>
            </c:numRef>
          </c:val>
          <c:extLst>
            <c:ext xmlns:c16="http://schemas.microsoft.com/office/drawing/2014/chart" uri="{C3380CC4-5D6E-409C-BE32-E72D297353CC}">
              <c16:uniqueId val="{00000006-BB62-430E-A3E4-A93E66E324B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9.2828625750507906E-4"/>
          <c:y val="0.80580900310143611"/>
          <c:w val="0.99086612163911669"/>
          <c:h val="0.166282466557376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AufbereiteteBezugsdaten!$B$124</c:f>
              <c:strCache>
                <c:ptCount val="1"/>
                <c:pt idx="0">
                  <c:v>Konsumenten 2</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chemeClr val="lt1"/>
                </a:solidFill>
              </a:ln>
              <a:effectLst/>
            </c:spPr>
            <c:extLst>
              <c:ext xmlns:c16="http://schemas.microsoft.com/office/drawing/2014/chart" uri="{C3380CC4-5D6E-409C-BE32-E72D297353CC}">
                <c16:uniqueId val="{00000001-E6F4-4153-BE6C-0A010A8FC432}"/>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E6F4-4153-BE6C-0A010A8FC432}"/>
              </c:ext>
            </c:extLst>
          </c:dPt>
          <c:dPt>
            <c:idx val="2"/>
            <c:invertIfNegative val="0"/>
            <c:bubble3D val="0"/>
            <c:spPr>
              <a:solidFill>
                <a:srgbClr val="00B0F0"/>
              </a:solidFill>
              <a:ln w="19050">
                <a:solidFill>
                  <a:schemeClr val="lt1"/>
                </a:solidFill>
              </a:ln>
              <a:effectLst/>
            </c:spPr>
            <c:extLst>
              <c:ext xmlns:c16="http://schemas.microsoft.com/office/drawing/2014/chart" uri="{C3380CC4-5D6E-409C-BE32-E72D297353CC}">
                <c16:uniqueId val="{00000005-E6F4-4153-BE6C-0A010A8FC43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AufbereiteteBezugsdaten!$C$124:$E$124</c:f>
              <c:strCache>
                <c:ptCount val="3"/>
                <c:pt idx="0">
                  <c:v>Jahresverbrauch</c:v>
                </c:pt>
                <c:pt idx="1">
                  <c:v>EVU Bezug</c:v>
                </c:pt>
                <c:pt idx="2">
                  <c:v>EG-Bezug</c:v>
                </c:pt>
              </c:strCache>
            </c:strRef>
          </c:cat>
          <c:val>
            <c:numRef>
              <c:f>AufbereiteteBezugsdaten!$C$143:$E$143</c:f>
              <c:numCache>
                <c:formatCode>0</c:formatCode>
                <c:ptCount val="3"/>
                <c:pt idx="0">
                  <c:v>16950</c:v>
                </c:pt>
                <c:pt idx="1">
                  <c:v>10000.5</c:v>
                </c:pt>
                <c:pt idx="2">
                  <c:v>6949.5</c:v>
                </c:pt>
              </c:numCache>
            </c:numRef>
          </c:val>
          <c:extLst>
            <c:ext xmlns:c16="http://schemas.microsoft.com/office/drawing/2014/chart" uri="{C3380CC4-5D6E-409C-BE32-E72D297353CC}">
              <c16:uniqueId val="{00000004-E6F4-4153-BE6C-0A010A8FC432}"/>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AufbereiteteBezugsdaten!$B$124</c:f>
              <c:strCache>
                <c:ptCount val="1"/>
                <c:pt idx="0">
                  <c:v>Konsumenten 2</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997E-4D21-A2CB-B0E59223710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97E-4D21-A2CB-B0E59223710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AufbereiteteBezugsdaten!$G$124:$H$124</c:f>
              <c:strCache>
                <c:ptCount val="2"/>
                <c:pt idx="0">
                  <c:v>%-EG Autarkie</c:v>
                </c:pt>
                <c:pt idx="1">
                  <c:v>%-EVU Bezug</c:v>
                </c:pt>
              </c:strCache>
            </c:strRef>
          </c:cat>
          <c:val>
            <c:numRef>
              <c:f>AufbereiteteBezugsdaten!$G$143:$H$143</c:f>
              <c:numCache>
                <c:formatCode>0%</c:formatCode>
                <c:ptCount val="2"/>
                <c:pt idx="0">
                  <c:v>0.41</c:v>
                </c:pt>
                <c:pt idx="1">
                  <c:v>0.59</c:v>
                </c:pt>
              </c:numCache>
            </c:numRef>
          </c:val>
          <c:extLst>
            <c:ext xmlns:c16="http://schemas.microsoft.com/office/drawing/2014/chart" uri="{C3380CC4-5D6E-409C-BE32-E72D297353CC}">
              <c16:uniqueId val="{00000004-997E-4D21-A2CB-B0E592237101}"/>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AufbereiteteBezugsdaten!$AA$148</c:f>
              <c:strCache>
                <c:ptCount val="1"/>
                <c:pt idx="0">
                  <c:v>Gesamte EG: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8DBD-46D5-8890-7F33E66160E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BD-46D5-8890-7F33E66160E1}"/>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DBD-46D5-8890-7F33E66160E1}"/>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DBD-46D5-8890-7F33E66160E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s>
          <c:cat>
            <c:strRef>
              <c:f>AufbereiteteBezugsdaten!$AK$146:$AL$146</c:f>
              <c:strCache>
                <c:ptCount val="2"/>
                <c:pt idx="0">
                  <c:v>Einspeisung EG Mitglied</c:v>
                </c:pt>
                <c:pt idx="1">
                  <c:v>Einspeisung Überschuss an EVU</c:v>
                </c:pt>
              </c:strCache>
            </c:strRef>
          </c:cat>
          <c:val>
            <c:numRef>
              <c:f>AufbereiteteBezugsdaten!$AD$148:$AE$148</c:f>
              <c:numCache>
                <c:formatCode>0.0%</c:formatCode>
                <c:ptCount val="2"/>
                <c:pt idx="0">
                  <c:v>0.4793938354309239</c:v>
                </c:pt>
                <c:pt idx="1">
                  <c:v>0.52060616456907605</c:v>
                </c:pt>
              </c:numCache>
            </c:numRef>
          </c:val>
          <c:extLst>
            <c:ext xmlns:c16="http://schemas.microsoft.com/office/drawing/2014/chart" uri="{C3380CC4-5D6E-409C-BE32-E72D297353CC}">
              <c16:uniqueId val="{00000004-8DBD-46D5-8890-7F33E66160E1}"/>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AufbereiteteBezugsdaten!$AA$148</c:f>
              <c:strCache>
                <c:ptCount val="1"/>
                <c:pt idx="0">
                  <c:v>Gesamte EG: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52D5-4BAA-92CC-81BC818AA5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2D5-4BAA-92CC-81BC818AA5F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AufbereiteteBezugsdaten!$AK$146:$AL$146</c:f>
              <c:strCache>
                <c:ptCount val="2"/>
                <c:pt idx="0">
                  <c:v>Einspeisung EG Mitglied</c:v>
                </c:pt>
                <c:pt idx="1">
                  <c:v>Einspeisung Überschuss an EVU</c:v>
                </c:pt>
              </c:strCache>
            </c:strRef>
          </c:cat>
          <c:val>
            <c:numRef>
              <c:f>AufbereiteteBezugsdaten!$AK$148:$AL$148</c:f>
              <c:numCache>
                <c:formatCode>0</c:formatCode>
                <c:ptCount val="2"/>
                <c:pt idx="0">
                  <c:v>26549.309999999998</c:v>
                </c:pt>
                <c:pt idx="1">
                  <c:v>158727.69</c:v>
                </c:pt>
              </c:numCache>
            </c:numRef>
          </c:val>
          <c:extLst>
            <c:ext xmlns:c16="http://schemas.microsoft.com/office/drawing/2014/chart" uri="{C3380CC4-5D6E-409C-BE32-E72D297353CC}">
              <c16:uniqueId val="{00000004-52D5-4BAA-92CC-81BC818AA5F4}"/>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AufbereiteteBezugsdaten!$AA$143</c:f>
              <c:strCache>
                <c:ptCount val="1"/>
                <c:pt idx="0">
                  <c:v>EG02: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7E6F-42F5-B49D-2771F6774B9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E6F-42F5-B49D-2771F6774B9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AufbereiteteBezugsdaten!$AK$146:$AL$146</c:f>
              <c:strCache>
                <c:ptCount val="2"/>
                <c:pt idx="0">
                  <c:v>Einspeisung EG Mitglied</c:v>
                </c:pt>
                <c:pt idx="1">
                  <c:v>Einspeisung Überschuss an EVU</c:v>
                </c:pt>
              </c:strCache>
            </c:strRef>
          </c:cat>
          <c:val>
            <c:numRef>
              <c:f>AufbereiteteBezugsdaten!$AD$143:$AE$143</c:f>
              <c:numCache>
                <c:formatCode>0%</c:formatCode>
                <c:ptCount val="2"/>
                <c:pt idx="0">
                  <c:v>0.41</c:v>
                </c:pt>
                <c:pt idx="1">
                  <c:v>0.59000000000000008</c:v>
                </c:pt>
              </c:numCache>
            </c:numRef>
          </c:val>
          <c:extLst>
            <c:ext xmlns:c16="http://schemas.microsoft.com/office/drawing/2014/chart" uri="{C3380CC4-5D6E-409C-BE32-E72D297353CC}">
              <c16:uniqueId val="{00000004-7E6F-42F5-B49D-2771F6774B9B}"/>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AufbereiteteBezugsdaten!$AA$143</c:f>
              <c:strCache>
                <c:ptCount val="1"/>
                <c:pt idx="0">
                  <c:v>EG02: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4C7F-4846-AF7B-52F4AE3D0E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C7F-4846-AF7B-52F4AE3D0E5A}"/>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C7F-4846-AF7B-52F4AE3D0E5A}"/>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C7F-4846-AF7B-52F4AE3D0E5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s>
          <c:cat>
            <c:strRef>
              <c:f>AufbereiteteBezugsdaten!$AK$146:$AL$146</c:f>
              <c:strCache>
                <c:ptCount val="2"/>
                <c:pt idx="0">
                  <c:v>Einspeisung EG Mitglied</c:v>
                </c:pt>
                <c:pt idx="1">
                  <c:v>Einspeisung Überschuss an EVU</c:v>
                </c:pt>
              </c:strCache>
            </c:strRef>
          </c:cat>
          <c:val>
            <c:numRef>
              <c:f>AufbereiteteBezugsdaten!$AK$143:$AL$143</c:f>
              <c:numCache>
                <c:formatCode>0</c:formatCode>
                <c:ptCount val="2"/>
                <c:pt idx="0">
                  <c:v>6949.5</c:v>
                </c:pt>
                <c:pt idx="1">
                  <c:v>49756.683528647009</c:v>
                </c:pt>
              </c:numCache>
            </c:numRef>
          </c:val>
          <c:extLst>
            <c:ext xmlns:c16="http://schemas.microsoft.com/office/drawing/2014/chart" uri="{C3380CC4-5D6E-409C-BE32-E72D297353CC}">
              <c16:uniqueId val="{00000004-4C7F-4846-AF7B-52F4AE3D0E5A}"/>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AufbereiteteBezugsdaten!$AA$121</c:f>
              <c:strCache>
                <c:ptCount val="1"/>
                <c:pt idx="0">
                  <c:v>EG01: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358E-46FF-A4A5-B46CA27E0FF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58E-46FF-A4A5-B46CA27E0F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AufbereiteteBezugsdaten!$AK$102:$AL$102</c:f>
              <c:strCache>
                <c:ptCount val="2"/>
                <c:pt idx="0">
                  <c:v>Einspeisung EG Mitglieder</c:v>
                </c:pt>
                <c:pt idx="1">
                  <c:v>Einspeisung Überschuss an EVU</c:v>
                </c:pt>
              </c:strCache>
            </c:strRef>
          </c:cat>
          <c:val>
            <c:numRef>
              <c:f>AufbereiteteBezugsdaten!$AD$121:$AE$121</c:f>
              <c:numCache>
                <c:formatCode>0%</c:formatCode>
                <c:ptCount val="2"/>
                <c:pt idx="0">
                  <c:v>0.5099999999999999</c:v>
                </c:pt>
                <c:pt idx="1">
                  <c:v>0.4900000000000001</c:v>
                </c:pt>
              </c:numCache>
            </c:numRef>
          </c:val>
          <c:extLst>
            <c:ext xmlns:c16="http://schemas.microsoft.com/office/drawing/2014/chart" uri="{C3380CC4-5D6E-409C-BE32-E72D297353CC}">
              <c16:uniqueId val="{00000004-358E-46FF-A4A5-B46CA27E0FF7}"/>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AufbereiteteBezugsdaten!$AA$121</c:f>
              <c:strCache>
                <c:ptCount val="1"/>
                <c:pt idx="0">
                  <c:v>EG01: Bilanz</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DCB8-4EDF-8333-39C46BABDF1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CB8-4EDF-8333-39C46BABDF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AufbereiteteBezugsdaten!$AK$102:$AL$102</c:f>
              <c:strCache>
                <c:ptCount val="2"/>
                <c:pt idx="0">
                  <c:v>Einspeisung EG Mitglieder</c:v>
                </c:pt>
                <c:pt idx="1">
                  <c:v>Einspeisung Überschuss an EVU</c:v>
                </c:pt>
              </c:strCache>
            </c:strRef>
          </c:cat>
          <c:val>
            <c:numRef>
              <c:f>AufbereiteteBezugsdaten!$AK$121:$AL$121</c:f>
              <c:numCache>
                <c:formatCode>0</c:formatCode>
                <c:ptCount val="2"/>
                <c:pt idx="0">
                  <c:v>19599.809999999998</c:v>
                </c:pt>
                <c:pt idx="1">
                  <c:v>108971.006471353</c:v>
                </c:pt>
              </c:numCache>
            </c:numRef>
          </c:val>
          <c:extLst>
            <c:ext xmlns:c16="http://schemas.microsoft.com/office/drawing/2014/chart" uri="{C3380CC4-5D6E-409C-BE32-E72D297353CC}">
              <c16:uniqueId val="{00000004-DCB8-4EDF-8333-39C46BABDF1F}"/>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AufbereiteteBezugsdaten!$AA$153</c:f>
          <c:strCache>
            <c:ptCount val="1"/>
            <c:pt idx="0">
              <c:v>EG01: K4</c:v>
            </c:pt>
          </c:strCache>
        </c:strRef>
      </c:tx>
      <c:layout>
        <c:manualLayout>
          <c:xMode val="edge"/>
          <c:yMode val="edge"/>
          <c:x val="9.8214649050930927E-2"/>
          <c:y val="1.172635499035579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20650635368221767"/>
          <c:y val="0.11475540721876162"/>
          <c:w val="0.76966133936500913"/>
          <c:h val="0.66239797028787883"/>
        </c:manualLayout>
      </c:layout>
      <c:doughnutChart>
        <c:varyColors val="1"/>
        <c:ser>
          <c:idx val="0"/>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00-A9ED-42B7-B7A3-4C3320B6B9F8}"/>
              </c:ext>
            </c:extLst>
          </c:dPt>
          <c:dPt>
            <c:idx val="1"/>
            <c:bubble3D val="0"/>
            <c:extLst>
              <c:ext xmlns:c16="http://schemas.microsoft.com/office/drawing/2014/chart" uri="{C3380CC4-5D6E-409C-BE32-E72D297353CC}">
                <c16:uniqueId val="{00000001-A9ED-42B7-B7A3-4C3320B6B9F8}"/>
              </c:ext>
            </c:extLst>
          </c:dPt>
          <c:dPt>
            <c:idx val="2"/>
            <c:bubble3D val="0"/>
            <c:spPr>
              <a:solidFill>
                <a:srgbClr val="00B0F0"/>
              </a:solidFill>
            </c:spPr>
            <c:extLst>
              <c:ext xmlns:c16="http://schemas.microsoft.com/office/drawing/2014/chart" uri="{C3380CC4-5D6E-409C-BE32-E72D297353CC}">
                <c16:uniqueId val="{00000002-A9ED-42B7-B7A3-4C3320B6B9F8}"/>
              </c:ext>
            </c:extLst>
          </c:dPt>
          <c:dLbls>
            <c:dLbl>
              <c:idx val="0"/>
              <c:layout>
                <c:manualLayout>
                  <c:x val="3.341686672932487E-3"/>
                  <c:y val="-9.2409240924092403E-2"/>
                </c:manualLayout>
              </c:layout>
              <c:spPr>
                <a:noFill/>
                <a:ln>
                  <a:noFill/>
                </a:ln>
                <a:effectLst/>
              </c:spPr>
              <c:txPr>
                <a:bodyPr wrap="square" lIns="38100" tIns="19050" rIns="38100" bIns="19050" anchor="ctr">
                  <a:spAutoFit/>
                </a:bodyPr>
                <a:lstStyle/>
                <a:p>
                  <a:pPr>
                    <a:defRPr>
                      <a:solidFill>
                        <a:sysClr val="windowText" lastClr="000000"/>
                      </a:solidFill>
                    </a:defRPr>
                  </a:pPr>
                  <a:endParaRPr lang="de-DE"/>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ED-42B7-B7A3-4C3320B6B9F8}"/>
                </c:ext>
              </c:extLst>
            </c:dLbl>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AufbereiteteBezugsdaten!$AM$152:$AO$152</c:f>
              <c:strCache>
                <c:ptCount val="3"/>
                <c:pt idx="0">
                  <c:v>Verfügbarer PV-Überschuss für EG Mitglied K4 [kWh/a]</c:v>
                </c:pt>
                <c:pt idx="1">
                  <c:v>Einspeisung PV-Überschuss an EVU (bleibt im Netz) [kWh/a, %]</c:v>
                </c:pt>
                <c:pt idx="2">
                  <c:v>Einspeisung PV-Überschuss an EG Mitglied K4 [kWh/a, %]</c:v>
                </c:pt>
              </c:strCache>
            </c:strRef>
          </c:cat>
          <c:val>
            <c:numRef>
              <c:f>AufbereiteteBezugsdaten!$AM$153:$AO$153</c:f>
              <c:numCache>
                <c:formatCode>General</c:formatCode>
                <c:ptCount val="3"/>
                <c:pt idx="0" formatCode="0">
                  <c:v>20072.98531987505</c:v>
                </c:pt>
              </c:numCache>
            </c:numRef>
          </c:val>
          <c:extLst>
            <c:ext xmlns:c16="http://schemas.microsoft.com/office/drawing/2014/chart" uri="{C3380CC4-5D6E-409C-BE32-E72D297353CC}">
              <c16:uniqueId val="{00000003-A9ED-42B7-B7A3-4C3320B6B9F8}"/>
            </c:ext>
          </c:extLst>
        </c:ser>
        <c:ser>
          <c:idx val="1"/>
          <c:order val="1"/>
          <c:tx>
            <c:strRef>
              <c:f>AufbereiteteBezugsdaten!$AA$153</c:f>
              <c:strCache>
                <c:ptCount val="1"/>
                <c:pt idx="0">
                  <c:v>EG01: K4</c:v>
                </c:pt>
              </c:strCache>
            </c:strRef>
          </c:tx>
          <c:dPt>
            <c:idx val="0"/>
            <c:bubble3D val="0"/>
            <c:spPr>
              <a:solidFill>
                <a:srgbClr val="00B0F0"/>
              </a:solidFill>
            </c:spPr>
            <c:extLst>
              <c:ext xmlns:c16="http://schemas.microsoft.com/office/drawing/2014/chart" uri="{C3380CC4-5D6E-409C-BE32-E72D297353CC}">
                <c16:uniqueId val="{00000005-A9ED-42B7-B7A3-4C3320B6B9F8}"/>
              </c:ext>
            </c:extLst>
          </c:dPt>
          <c:dLbls>
            <c:dLbl>
              <c:idx val="0"/>
              <c:layout>
                <c:manualLayout>
                  <c:x val="0.12801896394030654"/>
                  <c:y val="-0.183092608473445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ED-42B7-B7A3-4C3320B6B9F8}"/>
                </c:ext>
              </c:extLst>
            </c:dLbl>
            <c:dLbl>
              <c:idx val="1"/>
              <c:layout>
                <c:manualLayout>
                  <c:x val="-0.22997380804427808"/>
                  <c:y val="-3.23590440456301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9ED-42B7-B7A3-4C3320B6B9F8}"/>
                </c:ext>
              </c:extLst>
            </c:dLbl>
            <c:spPr>
              <a:noFill/>
              <a:ln>
                <a:noFill/>
              </a:ln>
              <a:effectLst/>
            </c:spPr>
            <c:txPr>
              <a:bodyPr wrap="square" lIns="38100" tIns="19050" rIns="38100" bIns="19050" anchor="ctr">
                <a:spAutoFit/>
              </a:bodyPr>
              <a:lstStyle/>
              <a:p>
                <a:pPr>
                  <a:defRPr>
                    <a:solidFill>
                      <a:schemeClr val="tx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6-A9ED-42B7-B7A3-4C3320B6B9F8}"/>
            </c:ext>
          </c:extLst>
        </c:ser>
        <c:ser>
          <c:idx val="2"/>
          <c:order val="2"/>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8-A9ED-42B7-B7A3-4C3320B6B9F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A9ED-42B7-B7A3-4C3320B6B9F8}"/>
              </c:ext>
            </c:extLst>
          </c:dPt>
          <c:dLbls>
            <c:dLbl>
              <c:idx val="0"/>
              <c:layout>
                <c:manualLayout>
                  <c:x val="0.1712556532392257"/>
                  <c:y val="3.92817564471107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ED-42B7-B7A3-4C3320B6B9F8}"/>
                </c:ext>
              </c:extLst>
            </c:dLbl>
            <c:dLbl>
              <c:idx val="1"/>
              <c:layout>
                <c:manualLayout>
                  <c:x val="-0.16717368625141357"/>
                  <c:y val="-9.93716180425495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ED-42B7-B7A3-4C3320B6B9F8}"/>
                </c:ext>
              </c:extLst>
            </c:dLbl>
            <c:spPr>
              <a:noFill/>
              <a:ln>
                <a:noFill/>
              </a:ln>
              <a:effectLst/>
            </c:spPr>
            <c:txPr>
              <a:bodyPr wrap="square" lIns="38100" tIns="19050" rIns="38100" bIns="19050" anchor="ctr">
                <a:spAutoFit/>
              </a:bodyPr>
              <a:lstStyle/>
              <a:p>
                <a:pPr>
                  <a:defRPr>
                    <a:solidFill>
                      <a:schemeClr val="tx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0B-A9ED-42B7-B7A3-4C3320B6B9F8}"/>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0"/>
          <c:y val="0.7885560116174003"/>
          <c:w val="1"/>
          <c:h val="0.207326005953574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AufbereiteteBezugsdaten!$AT$150</c:f>
          <c:strCache>
            <c:ptCount val="1"/>
            <c:pt idx="0">
              <c:v>Konsumenten 1: K4    Stromenergierechnung (incl. 20% Ust.)</c:v>
            </c:pt>
          </c:strCache>
        </c:strRef>
      </c:tx>
      <c:layout>
        <c:manualLayout>
          <c:xMode val="edge"/>
          <c:yMode val="edge"/>
          <c:x val="0.15916111077506104"/>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54190370734908144"/>
          <c:y val="0.21848813921956439"/>
          <c:w val="0.39574988430860808"/>
          <c:h val="0.80226983646274985"/>
        </c:manualLayout>
      </c:layout>
      <c:doughnutChart>
        <c:varyColors val="1"/>
        <c:ser>
          <c:idx val="1"/>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00-1C9E-41D2-B3E6-59DE85986F8E}"/>
              </c:ext>
            </c:extLst>
          </c:dPt>
          <c:dPt>
            <c:idx val="1"/>
            <c:bubble3D val="0"/>
            <c:extLst>
              <c:ext xmlns:c16="http://schemas.microsoft.com/office/drawing/2014/chart" uri="{C3380CC4-5D6E-409C-BE32-E72D297353CC}">
                <c16:uniqueId val="{00000001-1C9E-41D2-B3E6-59DE85986F8E}"/>
              </c:ext>
            </c:extLst>
          </c:dPt>
          <c:dPt>
            <c:idx val="2"/>
            <c:bubble3D val="0"/>
            <c:spPr>
              <a:solidFill>
                <a:srgbClr val="00B0F0"/>
              </a:solidFill>
            </c:spPr>
            <c:extLst>
              <c:ext xmlns:c16="http://schemas.microsoft.com/office/drawing/2014/chart" uri="{C3380CC4-5D6E-409C-BE32-E72D297353CC}">
                <c16:uniqueId val="{00000003-1C9E-41D2-B3E6-59DE85986F8E}"/>
              </c:ext>
            </c:extLst>
          </c:dPt>
          <c:dPt>
            <c:idx val="3"/>
            <c:bubble3D val="0"/>
            <c:spPr>
              <a:solidFill>
                <a:srgbClr val="FFC000"/>
              </a:solidFill>
            </c:spPr>
            <c:extLst>
              <c:ext xmlns:c16="http://schemas.microsoft.com/office/drawing/2014/chart" uri="{C3380CC4-5D6E-409C-BE32-E72D297353CC}">
                <c16:uniqueId val="{00000005-1C9E-41D2-B3E6-59DE85986F8E}"/>
              </c:ext>
            </c:extLst>
          </c:dPt>
          <c:dPt>
            <c:idx val="4"/>
            <c:bubble3D val="0"/>
            <c:spPr>
              <a:solidFill>
                <a:schemeClr val="accent4">
                  <a:lumMod val="20000"/>
                  <a:lumOff val="80000"/>
                </a:schemeClr>
              </a:solidFill>
            </c:spPr>
            <c:extLst>
              <c:ext xmlns:c16="http://schemas.microsoft.com/office/drawing/2014/chart" uri="{C3380CC4-5D6E-409C-BE32-E72D297353CC}">
                <c16:uniqueId val="{00000007-1C9E-41D2-B3E6-59DE85986F8E}"/>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AufbereiteteBezugsdaten!$AS$156:$AW$156</c:f>
              <c:numCache>
                <c:formatCode>General</c:formatCode>
                <c:ptCount val="5"/>
                <c:pt idx="0" formatCode="0">
                  <c:v>858.87599999999998</c:v>
                </c:pt>
              </c:numCache>
            </c:numRef>
          </c:val>
          <c:extLst>
            <c:ext xmlns:c16="http://schemas.microsoft.com/office/drawing/2014/chart" uri="{C3380CC4-5D6E-409C-BE32-E72D297353CC}">
              <c16:uniqueId val="{00000008-1C9E-41D2-B3E6-59DE85986F8E}"/>
            </c:ext>
          </c:extLst>
        </c:ser>
        <c:ser>
          <c:idx val="0"/>
          <c:order val="1"/>
          <c:tx>
            <c:strRef>
              <c:f>AufbereiteteBezugsdaten!$AA$153</c:f>
              <c:strCache>
                <c:ptCount val="1"/>
                <c:pt idx="0">
                  <c:v>EG01: K4</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A-1C9E-41D2-B3E6-59DE85986F8E}"/>
              </c:ext>
            </c:extLst>
          </c:dPt>
          <c:dPt>
            <c:idx val="1"/>
            <c:bubble3D val="0"/>
            <c:spPr>
              <a:solidFill>
                <a:srgbClr val="00B0F0"/>
              </a:solidFill>
              <a:ln w="19050">
                <a:solidFill>
                  <a:schemeClr val="lt1"/>
                </a:solidFill>
              </a:ln>
              <a:effectLst/>
            </c:spPr>
            <c:extLst>
              <c:ext xmlns:c16="http://schemas.microsoft.com/office/drawing/2014/chart" uri="{C3380CC4-5D6E-409C-BE32-E72D297353CC}">
                <c16:uniqueId val="{0000000C-1C9E-41D2-B3E6-59DE85986F8E}"/>
              </c:ext>
            </c:extLst>
          </c:dPt>
          <c:dPt>
            <c:idx val="2"/>
            <c:bubble3D val="0"/>
            <c:spPr>
              <a:solidFill>
                <a:srgbClr val="FFC000"/>
              </a:solidFill>
            </c:spPr>
            <c:extLst>
              <c:ext xmlns:c16="http://schemas.microsoft.com/office/drawing/2014/chart" uri="{C3380CC4-5D6E-409C-BE32-E72D297353CC}">
                <c16:uniqueId val="{0000000E-1C9E-41D2-B3E6-59DE85986F8E}"/>
              </c:ext>
            </c:extLst>
          </c:dPt>
          <c:dPt>
            <c:idx val="3"/>
            <c:bubble3D val="0"/>
            <c:spPr>
              <a:solidFill>
                <a:schemeClr val="accent4">
                  <a:lumMod val="20000"/>
                  <a:lumOff val="80000"/>
                </a:schemeClr>
              </a:solidFill>
            </c:spPr>
            <c:extLst>
              <c:ext xmlns:c16="http://schemas.microsoft.com/office/drawing/2014/chart" uri="{C3380CC4-5D6E-409C-BE32-E72D297353CC}">
                <c16:uniqueId val="{00000010-1C9E-41D2-B3E6-59DE85986F8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AufbereiteteBezugsdaten!$AT$153:$AW$153</c:f>
              <c:numCache>
                <c:formatCode>0</c:formatCode>
                <c:ptCount val="4"/>
                <c:pt idx="0">
                  <c:v>528.87599999999998</c:v>
                </c:pt>
                <c:pt idx="1">
                  <c:v>330</c:v>
                </c:pt>
                <c:pt idx="2">
                  <c:v>0</c:v>
                </c:pt>
                <c:pt idx="3">
                  <c:v>0</c:v>
                </c:pt>
              </c:numCache>
            </c:numRef>
          </c:val>
          <c:extLst>
            <c:ext xmlns:c16="http://schemas.microsoft.com/office/drawing/2014/chart" uri="{C3380CC4-5D6E-409C-BE32-E72D297353CC}">
              <c16:uniqueId val="{00000011-1C9E-41D2-B3E6-59DE85986F8E}"/>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2.1141649048625794E-3"/>
          <c:y val="0.18673156764495347"/>
          <c:w val="0.50239423397053351"/>
          <c:h val="0.7830565623741477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AufbereiteteBezugsdaten!$AA$153</c:f>
          <c:strCache>
            <c:ptCount val="1"/>
            <c:pt idx="0">
              <c:v>EG01: K4</c:v>
            </c:pt>
          </c:strCache>
        </c:strRef>
      </c:tx>
      <c:layout>
        <c:manualLayout>
          <c:xMode val="edge"/>
          <c:yMode val="edge"/>
          <c:x val="9.8214649050930927E-2"/>
          <c:y val="1.172635499035579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20650635368221767"/>
          <c:y val="0.11475540721876162"/>
          <c:w val="0.76966133936500913"/>
          <c:h val="0.66239797028787883"/>
        </c:manualLayout>
      </c:layout>
      <c:doughnutChart>
        <c:varyColors val="1"/>
        <c:ser>
          <c:idx val="0"/>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00-F3BC-4EF8-A244-4107B813E841}"/>
              </c:ext>
            </c:extLst>
          </c:dPt>
          <c:dPt>
            <c:idx val="1"/>
            <c:bubble3D val="0"/>
            <c:extLst>
              <c:ext xmlns:c16="http://schemas.microsoft.com/office/drawing/2014/chart" uri="{C3380CC4-5D6E-409C-BE32-E72D297353CC}">
                <c16:uniqueId val="{00000001-F3BC-4EF8-A244-4107B813E841}"/>
              </c:ext>
            </c:extLst>
          </c:dPt>
          <c:dPt>
            <c:idx val="2"/>
            <c:bubble3D val="0"/>
            <c:spPr>
              <a:solidFill>
                <a:srgbClr val="00B0F0"/>
              </a:solidFill>
            </c:spPr>
            <c:extLst>
              <c:ext xmlns:c16="http://schemas.microsoft.com/office/drawing/2014/chart" uri="{C3380CC4-5D6E-409C-BE32-E72D297353CC}">
                <c16:uniqueId val="{00000003-F3BC-4EF8-A244-4107B813E841}"/>
              </c:ext>
            </c:extLst>
          </c:dPt>
          <c:dLbls>
            <c:dLbl>
              <c:idx val="0"/>
              <c:layout>
                <c:manualLayout>
                  <c:x val="3.341686672932487E-3"/>
                  <c:y val="-9.2409240924092403E-2"/>
                </c:manualLayout>
              </c:layout>
              <c:spPr>
                <a:noFill/>
                <a:ln>
                  <a:noFill/>
                </a:ln>
                <a:effectLst/>
              </c:spPr>
              <c:txPr>
                <a:bodyPr wrap="square" lIns="38100" tIns="19050" rIns="38100" bIns="19050" anchor="ctr">
                  <a:spAutoFit/>
                </a:bodyPr>
                <a:lstStyle/>
                <a:p>
                  <a:pPr>
                    <a:defRPr>
                      <a:solidFill>
                        <a:sysClr val="windowText" lastClr="000000"/>
                      </a:solidFill>
                    </a:defRPr>
                  </a:pPr>
                  <a:endParaRPr lang="de-DE"/>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BC-4EF8-A244-4107B813E841}"/>
                </c:ext>
              </c:extLst>
            </c:dLbl>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AufbereiteteBezugsdaten!$AM$152:$AO$152</c:f>
              <c:strCache>
                <c:ptCount val="3"/>
                <c:pt idx="0">
                  <c:v>Verfügbarer PV-Überschuss für EG Mitglied K4 [kWh/a]</c:v>
                </c:pt>
                <c:pt idx="1">
                  <c:v>Einspeisung PV-Überschuss an EVU (bleibt im Netz) [kWh/a, %]</c:v>
                </c:pt>
                <c:pt idx="2">
                  <c:v>Einspeisung PV-Überschuss an EG Mitglied K4 [kWh/a, %]</c:v>
                </c:pt>
              </c:strCache>
            </c:strRef>
          </c:cat>
          <c:val>
            <c:numRef>
              <c:f>AufbereiteteBezugsdaten!$AM$153:$AO$153</c:f>
              <c:numCache>
                <c:formatCode>General</c:formatCode>
                <c:ptCount val="3"/>
                <c:pt idx="0" formatCode="0">
                  <c:v>20072.98531987505</c:v>
                </c:pt>
              </c:numCache>
            </c:numRef>
          </c:val>
          <c:extLst>
            <c:ext xmlns:c16="http://schemas.microsoft.com/office/drawing/2014/chart" uri="{C3380CC4-5D6E-409C-BE32-E72D297353CC}">
              <c16:uniqueId val="{00000004-F3BC-4EF8-A244-4107B813E841}"/>
            </c:ext>
          </c:extLst>
        </c:ser>
        <c:ser>
          <c:idx val="1"/>
          <c:order val="1"/>
          <c:tx>
            <c:strRef>
              <c:f>AufbereiteteBezugsdaten!$AA$153</c:f>
              <c:strCache>
                <c:ptCount val="1"/>
                <c:pt idx="0">
                  <c:v>EG01: K4</c:v>
                </c:pt>
              </c:strCache>
            </c:strRef>
          </c:tx>
          <c:dPt>
            <c:idx val="0"/>
            <c:bubble3D val="0"/>
            <c:spPr>
              <a:solidFill>
                <a:srgbClr val="00B0F0"/>
              </a:solidFill>
            </c:spPr>
            <c:extLst>
              <c:ext xmlns:c16="http://schemas.microsoft.com/office/drawing/2014/chart" uri="{C3380CC4-5D6E-409C-BE32-E72D297353CC}">
                <c16:uniqueId val="{00000006-F3BC-4EF8-A244-4107B813E841}"/>
              </c:ext>
            </c:extLst>
          </c:dPt>
          <c:dLbls>
            <c:dLbl>
              <c:idx val="0"/>
              <c:layout>
                <c:manualLayout>
                  <c:x val="0.12801896394030654"/>
                  <c:y val="-0.183092608473445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3BC-4EF8-A244-4107B813E841}"/>
                </c:ext>
              </c:extLst>
            </c:dLbl>
            <c:dLbl>
              <c:idx val="1"/>
              <c:layout>
                <c:manualLayout>
                  <c:x val="-0.22997380804427808"/>
                  <c:y val="-3.23590440456301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3BC-4EF8-A244-4107B813E841}"/>
                </c:ext>
              </c:extLst>
            </c:dLbl>
            <c:spPr>
              <a:noFill/>
              <a:ln>
                <a:noFill/>
              </a:ln>
              <a:effectLst/>
            </c:spPr>
            <c:txPr>
              <a:bodyPr wrap="square" lIns="38100" tIns="19050" rIns="38100" bIns="19050" anchor="ctr">
                <a:spAutoFit/>
              </a:bodyPr>
              <a:lstStyle/>
              <a:p>
                <a:pPr>
                  <a:defRPr>
                    <a:solidFill>
                      <a:schemeClr val="tx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AufbereiteteBezugsdaten!$AK$153:$AL$153</c:f>
              <c:numCache>
                <c:formatCode>0</c:formatCode>
                <c:ptCount val="2"/>
                <c:pt idx="0">
                  <c:v>3060</c:v>
                </c:pt>
                <c:pt idx="1">
                  <c:v>17012.98531987505</c:v>
                </c:pt>
              </c:numCache>
            </c:numRef>
          </c:val>
          <c:extLst>
            <c:ext xmlns:c16="http://schemas.microsoft.com/office/drawing/2014/chart" uri="{C3380CC4-5D6E-409C-BE32-E72D297353CC}">
              <c16:uniqueId val="{00000008-F3BC-4EF8-A244-4107B813E841}"/>
            </c:ext>
          </c:extLst>
        </c:ser>
        <c:ser>
          <c:idx val="2"/>
          <c:order val="2"/>
          <c:tx>
            <c:strRef>
              <c:f>AufbereiteteBezugsdaten!$AA$153</c:f>
              <c:strCache>
                <c:ptCount val="1"/>
                <c:pt idx="0">
                  <c:v>EG01: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A-F3BC-4EF8-A244-4107B813E8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F3BC-4EF8-A244-4107B813E841}"/>
              </c:ext>
            </c:extLst>
          </c:dPt>
          <c:dLbls>
            <c:dLbl>
              <c:idx val="0"/>
              <c:layout>
                <c:manualLayout>
                  <c:x val="0.1712556532392257"/>
                  <c:y val="3.92817564471107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3BC-4EF8-A244-4107B813E841}"/>
                </c:ext>
              </c:extLst>
            </c:dLbl>
            <c:dLbl>
              <c:idx val="1"/>
              <c:layout>
                <c:manualLayout>
                  <c:x val="-0.16717368625141357"/>
                  <c:y val="-9.93716180425495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3BC-4EF8-A244-4107B813E841}"/>
                </c:ext>
              </c:extLst>
            </c:dLbl>
            <c:spPr>
              <a:noFill/>
              <a:ln>
                <a:noFill/>
              </a:ln>
              <a:effectLst/>
            </c:spPr>
            <c:txPr>
              <a:bodyPr wrap="square" lIns="38100" tIns="19050" rIns="38100" bIns="19050" anchor="ctr">
                <a:spAutoFit/>
              </a:bodyPr>
              <a:lstStyle/>
              <a:p>
                <a:pPr>
                  <a:defRPr>
                    <a:solidFill>
                      <a:schemeClr val="tx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AufbereiteteBezugsdaten!$AK$152:$AL$152</c:f>
              <c:strCache>
                <c:ptCount val="2"/>
                <c:pt idx="0">
                  <c:v>Einspeisung PV-Überschuss an EG Mitglied K4</c:v>
                </c:pt>
                <c:pt idx="1">
                  <c:v>Einspeisung PV-Überschuss an EVU (bleibt im Netz)</c:v>
                </c:pt>
              </c:strCache>
            </c:strRef>
          </c:cat>
          <c:val>
            <c:numRef>
              <c:f>AufbereiteteBezugsdaten!$AK$154:$AL$154</c:f>
              <c:numCache>
                <c:formatCode>0%</c:formatCode>
                <c:ptCount val="2"/>
                <c:pt idx="0">
                  <c:v>0.15244369241729949</c:v>
                </c:pt>
                <c:pt idx="1">
                  <c:v>0.84755630758270051</c:v>
                </c:pt>
              </c:numCache>
            </c:numRef>
          </c:val>
          <c:extLst>
            <c:ext xmlns:c16="http://schemas.microsoft.com/office/drawing/2014/chart" uri="{C3380CC4-5D6E-409C-BE32-E72D297353CC}">
              <c16:uniqueId val="{0000000D-F3BC-4EF8-A244-4107B813E841}"/>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0"/>
          <c:y val="0.7885560116174003"/>
          <c:w val="1"/>
          <c:h val="0.207326005953574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AufbereiteteBezugsdaten!$AT$150</c:f>
          <c:strCache>
            <c:ptCount val="1"/>
            <c:pt idx="0">
              <c:v>Konsumenten 1: K4    Stromenergierechnung (incl. 20% Ust.)</c:v>
            </c:pt>
          </c:strCache>
        </c:strRef>
      </c:tx>
      <c:layout>
        <c:manualLayout>
          <c:xMode val="edge"/>
          <c:yMode val="edge"/>
          <c:x val="0.15916111077506104"/>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54190370734908144"/>
          <c:y val="0.23433866975158912"/>
          <c:w val="0.39574988430860808"/>
          <c:h val="0.80226983646274985"/>
        </c:manualLayout>
      </c:layout>
      <c:doughnutChart>
        <c:varyColors val="1"/>
        <c:ser>
          <c:idx val="1"/>
          <c:order val="0"/>
          <c:tx>
            <c:strRef>
              <c:f>AufbereiteteBezugsdaten!$AA$153</c:f>
              <c:strCache>
                <c:ptCount val="1"/>
                <c:pt idx="0">
                  <c:v>EG01: K4</c:v>
                </c:pt>
              </c:strCache>
            </c:strRef>
          </c:tx>
          <c:dPt>
            <c:idx val="0"/>
            <c:bubble3D val="0"/>
            <c:extLst>
              <c:ext xmlns:c16="http://schemas.microsoft.com/office/drawing/2014/chart" uri="{C3380CC4-5D6E-409C-BE32-E72D297353CC}">
                <c16:uniqueId val="{00000000-41F6-44BA-A5CE-4400211FA93A}"/>
              </c:ext>
            </c:extLst>
          </c:dPt>
          <c:dPt>
            <c:idx val="1"/>
            <c:bubble3D val="0"/>
            <c:extLst>
              <c:ext xmlns:c16="http://schemas.microsoft.com/office/drawing/2014/chart" uri="{C3380CC4-5D6E-409C-BE32-E72D297353CC}">
                <c16:uniqueId val="{00000001-41F6-44BA-A5CE-4400211FA93A}"/>
              </c:ext>
            </c:extLst>
          </c:dPt>
          <c:dPt>
            <c:idx val="2"/>
            <c:bubble3D val="0"/>
            <c:spPr>
              <a:solidFill>
                <a:srgbClr val="00B0F0"/>
              </a:solidFill>
            </c:spPr>
            <c:extLst>
              <c:ext xmlns:c16="http://schemas.microsoft.com/office/drawing/2014/chart" uri="{C3380CC4-5D6E-409C-BE32-E72D297353CC}">
                <c16:uniqueId val="{00000003-41F6-44BA-A5CE-4400211FA93A}"/>
              </c:ext>
            </c:extLst>
          </c:dPt>
          <c:dPt>
            <c:idx val="3"/>
            <c:bubble3D val="0"/>
            <c:spPr>
              <a:solidFill>
                <a:srgbClr val="FFC000"/>
              </a:solidFill>
            </c:spPr>
            <c:extLst>
              <c:ext xmlns:c16="http://schemas.microsoft.com/office/drawing/2014/chart" uri="{C3380CC4-5D6E-409C-BE32-E72D297353CC}">
                <c16:uniqueId val="{00000005-41F6-44BA-A5CE-4400211FA93A}"/>
              </c:ext>
            </c:extLst>
          </c:dPt>
          <c:dPt>
            <c:idx val="4"/>
            <c:bubble3D val="0"/>
            <c:spPr>
              <a:solidFill>
                <a:schemeClr val="accent4">
                  <a:lumMod val="20000"/>
                  <a:lumOff val="80000"/>
                </a:schemeClr>
              </a:solidFill>
            </c:spPr>
            <c:extLst>
              <c:ext xmlns:c16="http://schemas.microsoft.com/office/drawing/2014/chart" uri="{C3380CC4-5D6E-409C-BE32-E72D297353CC}">
                <c16:uniqueId val="{00000007-41F6-44BA-A5CE-4400211FA93A}"/>
              </c:ext>
            </c:extLst>
          </c:dPt>
          <c:dLbls>
            <c:spPr>
              <a:noFill/>
              <a:ln>
                <a:noFill/>
              </a:ln>
              <a:effectLst/>
            </c:spPr>
            <c:txPr>
              <a:bodyPr wrap="square" lIns="38100" tIns="19050" rIns="38100" bIns="19050" anchor="ctr">
                <a:spAutoFit/>
              </a:bodyPr>
              <a:lstStyle/>
              <a:p>
                <a:pPr>
                  <a:defRPr>
                    <a:solidFill>
                      <a:schemeClr val="bg1"/>
                    </a:solidFill>
                  </a:defRPr>
                </a:pPr>
                <a:endParaRPr lang="de-DE"/>
              </a:p>
            </c:txPr>
            <c:showLegendKey val="0"/>
            <c:showVal val="1"/>
            <c:showCatName val="0"/>
            <c:showSerName val="0"/>
            <c:showPercent val="0"/>
            <c:showBubbleSize val="0"/>
            <c:showLeaderLines val="1"/>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AufbereiteteBezugsdaten!$AS$156:$AW$156</c:f>
              <c:numCache>
                <c:formatCode>General</c:formatCode>
                <c:ptCount val="5"/>
                <c:pt idx="0" formatCode="0">
                  <c:v>858.87599999999998</c:v>
                </c:pt>
              </c:numCache>
            </c:numRef>
          </c:val>
          <c:extLst>
            <c:ext xmlns:c16="http://schemas.microsoft.com/office/drawing/2014/chart" uri="{C3380CC4-5D6E-409C-BE32-E72D297353CC}">
              <c16:uniqueId val="{00000008-41F6-44BA-A5CE-4400211FA93A}"/>
            </c:ext>
          </c:extLst>
        </c:ser>
        <c:ser>
          <c:idx val="0"/>
          <c:order val="1"/>
          <c:tx>
            <c:strRef>
              <c:f>AufbereiteteBezugsdaten!$AA$153</c:f>
              <c:strCache>
                <c:ptCount val="1"/>
                <c:pt idx="0">
                  <c:v>EG01: K4</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A-41F6-44BA-A5CE-4400211FA93A}"/>
              </c:ext>
            </c:extLst>
          </c:dPt>
          <c:dPt>
            <c:idx val="1"/>
            <c:bubble3D val="0"/>
            <c:spPr>
              <a:solidFill>
                <a:srgbClr val="00B0F0"/>
              </a:solidFill>
              <a:ln w="19050">
                <a:solidFill>
                  <a:schemeClr val="lt1"/>
                </a:solidFill>
              </a:ln>
              <a:effectLst/>
            </c:spPr>
            <c:extLst>
              <c:ext xmlns:c16="http://schemas.microsoft.com/office/drawing/2014/chart" uri="{C3380CC4-5D6E-409C-BE32-E72D297353CC}">
                <c16:uniqueId val="{0000000C-41F6-44BA-A5CE-4400211FA93A}"/>
              </c:ext>
            </c:extLst>
          </c:dPt>
          <c:dPt>
            <c:idx val="2"/>
            <c:bubble3D val="0"/>
            <c:spPr>
              <a:solidFill>
                <a:srgbClr val="FFC000"/>
              </a:solidFill>
            </c:spPr>
            <c:extLst>
              <c:ext xmlns:c16="http://schemas.microsoft.com/office/drawing/2014/chart" uri="{C3380CC4-5D6E-409C-BE32-E72D297353CC}">
                <c16:uniqueId val="{0000000E-41F6-44BA-A5CE-4400211FA93A}"/>
              </c:ext>
            </c:extLst>
          </c:dPt>
          <c:dPt>
            <c:idx val="3"/>
            <c:bubble3D val="0"/>
            <c:spPr>
              <a:solidFill>
                <a:schemeClr val="accent4">
                  <a:lumMod val="20000"/>
                  <a:lumOff val="80000"/>
                </a:schemeClr>
              </a:solidFill>
            </c:spPr>
            <c:extLst>
              <c:ext xmlns:c16="http://schemas.microsoft.com/office/drawing/2014/chart" uri="{C3380CC4-5D6E-409C-BE32-E72D297353CC}">
                <c16:uniqueId val="{00000010-41F6-44BA-A5CE-4400211FA93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AufbereiteteBezugsdaten!$AS$154:$AW$154</c:f>
              <c:strCache>
                <c:ptCount val="5"/>
                <c:pt idx="0">
                  <c:v>Energie Rechnung Summe €</c:v>
                </c:pt>
                <c:pt idx="1">
                  <c:v>Rechnung EVU Energie Bezug €</c:v>
                </c:pt>
                <c:pt idx="2">
                  <c:v>Rechnung EG Energie Bezug €</c:v>
                </c:pt>
                <c:pt idx="3">
                  <c:v>Rechnung EVU Energie Einspeisung €</c:v>
                </c:pt>
                <c:pt idx="4">
                  <c:v>Rechnung EG Energie Einspeisung €</c:v>
                </c:pt>
              </c:strCache>
            </c:strRef>
          </c:cat>
          <c:val>
            <c:numRef>
              <c:f>AufbereiteteBezugsdaten!$AT$153:$AW$153</c:f>
              <c:numCache>
                <c:formatCode>0</c:formatCode>
                <c:ptCount val="4"/>
                <c:pt idx="0">
                  <c:v>528.87599999999998</c:v>
                </c:pt>
                <c:pt idx="1">
                  <c:v>330</c:v>
                </c:pt>
                <c:pt idx="2">
                  <c:v>0</c:v>
                </c:pt>
                <c:pt idx="3">
                  <c:v>0</c:v>
                </c:pt>
              </c:numCache>
            </c:numRef>
          </c:val>
          <c:extLst>
            <c:ext xmlns:c16="http://schemas.microsoft.com/office/drawing/2014/chart" uri="{C3380CC4-5D6E-409C-BE32-E72D297353CC}">
              <c16:uniqueId val="{00000011-41F6-44BA-A5CE-4400211FA93A}"/>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2.1141649048625794E-3"/>
          <c:y val="0.18673156764495347"/>
          <c:w val="0.50239423397053351"/>
          <c:h val="0.7830565623741477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chart>
  <c:txPr>
    <a:bodyPr/>
    <a:lstStyle/>
    <a:p>
      <a:pPr>
        <a:defRPr/>
      </a:pPr>
      <a:endParaRPr lang="de-DE"/>
    </a:p>
  </c:txPr>
  <c:printSettings>
    <c:headerFooter/>
    <c:pageMargins b="0.78740157499999996" l="0.7" r="0.7" t="0.78740157499999996"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AufbereiteteBezugsdaten!$B$153</c:f>
              <c:strCache>
                <c:ptCount val="1"/>
                <c:pt idx="0">
                  <c:v>Konsumenten 1: K4</c:v>
                </c:pt>
              </c:strCache>
            </c:strRef>
          </c:tx>
          <c:spPr>
            <a:solidFill>
              <a:schemeClr val="accent1"/>
            </a:solidFill>
            <a:ln w="19050">
              <a:solidFill>
                <a:schemeClr val="lt1"/>
              </a:solidFill>
            </a:ln>
            <a:effectLst/>
          </c:spPr>
          <c:invertIfNegative val="0"/>
          <c:dPt>
            <c:idx val="0"/>
            <c:invertIfNegative val="0"/>
            <c:bubble3D val="0"/>
            <c:spPr>
              <a:solidFill>
                <a:srgbClr val="00B050"/>
              </a:solidFill>
              <a:ln w="19050">
                <a:solidFill>
                  <a:schemeClr val="lt1"/>
                </a:solidFill>
              </a:ln>
              <a:effectLst/>
            </c:spPr>
            <c:extLst>
              <c:ext xmlns:c16="http://schemas.microsoft.com/office/drawing/2014/chart" uri="{C3380CC4-5D6E-409C-BE32-E72D297353CC}">
                <c16:uniqueId val="{00000001-5E73-4CD0-AF24-20EBDAD2F1E2}"/>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5E73-4CD0-AF24-20EBDAD2F1E2}"/>
              </c:ext>
            </c:extLst>
          </c:dPt>
          <c:dPt>
            <c:idx val="3"/>
            <c:invertIfNegative val="0"/>
            <c:bubble3D val="0"/>
            <c:spPr>
              <a:solidFill>
                <a:schemeClr val="accent5"/>
              </a:solidFill>
              <a:ln w="19050">
                <a:solidFill>
                  <a:schemeClr val="lt1"/>
                </a:solidFill>
              </a:ln>
              <a:effectLst/>
            </c:spPr>
            <c:extLst>
              <c:ext xmlns:c16="http://schemas.microsoft.com/office/drawing/2014/chart" uri="{C3380CC4-5D6E-409C-BE32-E72D297353CC}">
                <c16:uniqueId val="{00000005-5E73-4CD0-AF24-20EBDAD2F1E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AufbereiteteBezugsdaten!$C$152:$F$152</c:f>
              <c:strCache>
                <c:ptCount val="4"/>
                <c:pt idx="0">
                  <c:v>Jahresverbrauch</c:v>
                </c:pt>
                <c:pt idx="1">
                  <c:v>EVU Bezug</c:v>
                </c:pt>
                <c:pt idx="2">
                  <c:v>EG-Bezug</c:v>
                </c:pt>
                <c:pt idx="3">
                  <c:v>0</c:v>
                </c:pt>
              </c:strCache>
            </c:strRef>
          </c:cat>
          <c:val>
            <c:numRef>
              <c:f>AufbereiteteBezugsdaten!$C$153:$F$153</c:f>
              <c:numCache>
                <c:formatCode>0</c:formatCode>
                <c:ptCount val="4"/>
                <c:pt idx="0">
                  <c:v>6000</c:v>
                </c:pt>
                <c:pt idx="1">
                  <c:v>2940</c:v>
                </c:pt>
                <c:pt idx="2">
                  <c:v>3060</c:v>
                </c:pt>
                <c:pt idx="3" formatCode="General">
                  <c:v>0</c:v>
                </c:pt>
              </c:numCache>
            </c:numRef>
          </c:val>
          <c:extLst>
            <c:ext xmlns:c16="http://schemas.microsoft.com/office/drawing/2014/chart" uri="{C3380CC4-5D6E-409C-BE32-E72D297353CC}">
              <c16:uniqueId val="{00000006-5E73-4CD0-AF24-20EBDAD2F1E2}"/>
            </c:ext>
          </c:extLst>
        </c:ser>
        <c:dLbls>
          <c:showLegendKey val="0"/>
          <c:showVal val="0"/>
          <c:showCatName val="0"/>
          <c:showSerName val="0"/>
          <c:showPercent val="0"/>
          <c:showBubbleSize val="0"/>
        </c:dLbls>
        <c:gapWidth val="150"/>
        <c:axId val="914489384"/>
        <c:axId val="914489744"/>
      </c:barChart>
      <c:catAx>
        <c:axId val="9144893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744"/>
        <c:crosses val="autoZero"/>
        <c:auto val="1"/>
        <c:lblAlgn val="ctr"/>
        <c:lblOffset val="100"/>
        <c:noMultiLvlLbl val="0"/>
      </c:catAx>
      <c:valAx>
        <c:axId val="914489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kWh/a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14489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1.9692488355483109E-2"/>
          <c:y val="2.7950317393827306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40B-4670-BC87-A018C1035FD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40B-4670-BC87-A018C1035FD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AufbereiteteBezugsdaten!$G$152:$H$152</c:f>
              <c:strCache>
                <c:ptCount val="2"/>
                <c:pt idx="0">
                  <c:v>%-EG Autarkie</c:v>
                </c:pt>
                <c:pt idx="1">
                  <c:v>%-EVU Bezug</c:v>
                </c:pt>
              </c:strCache>
            </c:strRef>
          </c:cat>
          <c:val>
            <c:numRef>
              <c:f>AufbereiteteBezugsdaten!$G$153:$H$153</c:f>
              <c:numCache>
                <c:formatCode>0%</c:formatCode>
                <c:ptCount val="2"/>
                <c:pt idx="0">
                  <c:v>0.51</c:v>
                </c:pt>
                <c:pt idx="1">
                  <c:v>0.49</c:v>
                </c:pt>
              </c:numCache>
            </c:numRef>
          </c:val>
          <c:extLst>
            <c:ext xmlns:c16="http://schemas.microsoft.com/office/drawing/2014/chart" uri="{C3380CC4-5D6E-409C-BE32-E72D297353CC}">
              <c16:uniqueId val="{00000004-D40B-4670-BC87-A018C1035FD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2.5199631748610018E-2"/>
          <c:y val="0.87480531980371701"/>
          <c:w val="0.54745056373428413"/>
          <c:h val="7.861081787323760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3856307868845149E-2"/>
          <c:y val="6.5217407252263715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354E-4047-823F-E12F135B9402}"/>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354E-4047-823F-E12F135B940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AufbereiteteBezugsdaten!$O$152:$P$152</c:f>
            </c:strRef>
          </c:cat>
          <c:val>
            <c:numRef>
              <c:f>AufbereiteteBezugsdaten!$O$153:$P$153</c:f>
              <c:numCache>
                <c:formatCode>0%</c:formatCode>
                <c:ptCount val="2"/>
                <c:pt idx="0">
                  <c:v>0</c:v>
                </c:pt>
                <c:pt idx="1">
                  <c:v>0</c:v>
                </c:pt>
              </c:numCache>
            </c:numRef>
          </c:val>
          <c:extLst>
            <c:ext xmlns:c16="http://schemas.microsoft.com/office/drawing/2014/chart" uri="{C3380CC4-5D6E-409C-BE32-E72D297353CC}">
              <c16:uniqueId val="{00000004-354E-4047-823F-E12F135B9402}"/>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0.21004357477847274"/>
          <c:y val="0.88878047850063058"/>
          <c:w val="0.43435158089663067"/>
          <c:h val="7.861081787323760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doughnutChart>
        <c:varyColors val="1"/>
        <c:ser>
          <c:idx val="0"/>
          <c:order val="0"/>
          <c:tx>
            <c:strRef>
              <c:f>AufbereiteteBezugsdaten!$B$153</c:f>
              <c:strCache>
                <c:ptCount val="1"/>
                <c:pt idx="0">
                  <c:v>Konsumenten 1: K4</c:v>
                </c:pt>
              </c:strCache>
            </c:strRef>
          </c:tx>
          <c:dPt>
            <c:idx val="0"/>
            <c:bubble3D val="0"/>
            <c:spPr>
              <a:solidFill>
                <a:srgbClr val="00B0F0"/>
              </a:solidFill>
              <a:ln w="19050">
                <a:solidFill>
                  <a:schemeClr val="lt1"/>
                </a:solidFill>
              </a:ln>
              <a:effectLst/>
            </c:spPr>
            <c:extLst>
              <c:ext xmlns:c16="http://schemas.microsoft.com/office/drawing/2014/chart" uri="{C3380CC4-5D6E-409C-BE32-E72D297353CC}">
                <c16:uniqueId val="{00000001-3EE9-4FB7-8633-A8251AB2A01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EE9-4FB7-8633-A8251AB2A01E}"/>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3EE9-4FB7-8633-A8251AB2A01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AufbereiteteBezugsdaten!$S$152:$U$152</c:f>
            </c:strRef>
          </c:cat>
          <c:val>
            <c:numRef>
              <c:f>AufbereiteteBezugsdaten!$S$153:$U$153</c:f>
              <c:numCache>
                <c:formatCode>0%</c:formatCode>
                <c:ptCount val="3"/>
                <c:pt idx="0">
                  <c:v>0</c:v>
                </c:pt>
                <c:pt idx="1">
                  <c:v>0</c:v>
                </c:pt>
                <c:pt idx="2">
                  <c:v>0</c:v>
                </c:pt>
              </c:numCache>
            </c:numRef>
          </c:val>
          <c:extLst>
            <c:ext xmlns:c16="http://schemas.microsoft.com/office/drawing/2014/chart" uri="{C3380CC4-5D6E-409C-BE32-E72D297353CC}">
              <c16:uniqueId val="{00000006-3EE9-4FB7-8633-A8251AB2A0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9.2828625750507906E-4"/>
          <c:y val="0.80580900310143611"/>
          <c:w val="0.99086612163911669"/>
          <c:h val="0.166282466557376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Lines="50" dropStyle="combo" dx="26" fmlaLink="$X$153" fmlaRange="$AA$104:$AA$148" noThreeD="1" sel="2" val="6"/>
</file>

<file path=xl/ctrlProps/ctrlProp2.xml><?xml version="1.0" encoding="utf-8"?>
<formControlPr xmlns="http://schemas.microsoft.com/office/spreadsheetml/2009/9/main" objectType="Drop" dropLines="50" dropStyle="combo" dx="26" fmlaLink="AufbereiteteBezugsdaten!$W$155" fmlaRange="AufbereiteteBezugsdaten!$A$2:$B$34" noThreeD="1" sel="5" val="0"/>
</file>

<file path=xl/ctrlProps/ctrlProp3.xml><?xml version="1.0" encoding="utf-8"?>
<formControlPr xmlns="http://schemas.microsoft.com/office/spreadsheetml/2009/9/main" objectType="Drop" dropLines="50" dropStyle="combo" dx="26" fmlaLink="AufbereiteteBezugsdaten!$W$156" fmlaRange="AufbereiteteBezugsdaten!$A$39:$B$61" noThreeD="1" sel="1" val="0"/>
</file>

<file path=xl/ctrlProps/ctrlProp4.xml><?xml version="1.0" encoding="utf-8"?>
<formControlPr xmlns="http://schemas.microsoft.com/office/spreadsheetml/2009/9/main" objectType="Drop" dropLines="50" dropStyle="combo" dx="26" fmlaLink="AufbereiteteBezugsdaten!$W$157" fmlaRange="AufbereiteteBezugsdaten!$A$68:$B$91" noThreeD="1" sel="1" val="0"/>
</file>

<file path=xl/ctrlProps/ctrlProp5.xml><?xml version="1.0" encoding="utf-8"?>
<formControlPr xmlns="http://schemas.microsoft.com/office/spreadsheetml/2009/9/main" objectType="Drop" dropLines="50" dropStyle="combo" dx="26" fmlaLink="AufbereiteteBezugsdaten!$W$158" fmlaRange="AufbereiteteBezugsdaten!$A$103:$B$121" noThreeD="1" sel="1" val="0"/>
</file>

<file path=xl/ctrlProps/ctrlProp6.xml><?xml version="1.0" encoding="utf-8"?>
<formControlPr xmlns="http://schemas.microsoft.com/office/spreadsheetml/2009/9/main" objectType="Drop" dropLines="50" dropStyle="combo" dx="26" fmlaLink="AufbereiteteBezugsdaten!$W$159" fmlaRange="AufbereiteteBezugsdaten!$A$125:$B$148" noThreeD="1" sel="1" val="0"/>
</file>

<file path=xl/ctrlProps/ctrlProp7.xml><?xml version="1.0" encoding="utf-8"?>
<formControlPr xmlns="http://schemas.microsoft.com/office/spreadsheetml/2009/9/main" objectType="Drop" dropLines="20" dropStyle="combo" dx="26" fmlaLink="AufbereiteteBezugsdaten!$X$152" fmlaRange="AufbereiteteBezugsdaten!$AA$104:$AA$148" noThreeD="1" sel="40" val="25"/>
</file>

<file path=xl/ctrlProps/ctrlProp8.xml><?xml version="1.0" encoding="utf-8"?>
<formControlPr xmlns="http://schemas.microsoft.com/office/spreadsheetml/2009/9/main" objectType="Drop" dropLines="30" dropStyle="combo" dx="26" fmlaLink="AufbereiteteBezugsdaten!$U$155" fmlaRange="AufbereiteteBezugsdaten!$A$2:$A$148" noThreeD="1" sel="104" val="102"/>
</file>

<file path=xl/ctrlProps/ctrlProp9.xml><?xml version="1.0" encoding="utf-8"?>
<formControlPr xmlns="http://schemas.microsoft.com/office/spreadsheetml/2009/9/main" objectType="CheckBox" checked="Checked" fmlaLink="$C$1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8.xml"/><Relationship Id="rId13" Type="http://schemas.openxmlformats.org/officeDocument/2006/relationships/chart" Target="../charts/chart23.xml"/><Relationship Id="rId18" Type="http://schemas.openxmlformats.org/officeDocument/2006/relationships/chart" Target="../charts/chart28.xml"/><Relationship Id="rId3" Type="http://schemas.openxmlformats.org/officeDocument/2006/relationships/chart" Target="../charts/chart13.xml"/><Relationship Id="rId21" Type="http://schemas.openxmlformats.org/officeDocument/2006/relationships/chart" Target="../charts/chart31.xml"/><Relationship Id="rId7" Type="http://schemas.openxmlformats.org/officeDocument/2006/relationships/chart" Target="../charts/chart17.xml"/><Relationship Id="rId12" Type="http://schemas.openxmlformats.org/officeDocument/2006/relationships/chart" Target="../charts/chart22.xml"/><Relationship Id="rId17" Type="http://schemas.openxmlformats.org/officeDocument/2006/relationships/chart" Target="../charts/chart27.xml"/><Relationship Id="rId25" Type="http://schemas.openxmlformats.org/officeDocument/2006/relationships/chart" Target="../charts/chart35.xml"/><Relationship Id="rId2" Type="http://schemas.openxmlformats.org/officeDocument/2006/relationships/chart" Target="../charts/chart12.xml"/><Relationship Id="rId16" Type="http://schemas.openxmlformats.org/officeDocument/2006/relationships/chart" Target="../charts/chart26.xml"/><Relationship Id="rId20" Type="http://schemas.openxmlformats.org/officeDocument/2006/relationships/chart" Target="../charts/chart30.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1.xml"/><Relationship Id="rId24" Type="http://schemas.openxmlformats.org/officeDocument/2006/relationships/chart" Target="../charts/chart34.xml"/><Relationship Id="rId5" Type="http://schemas.openxmlformats.org/officeDocument/2006/relationships/chart" Target="../charts/chart15.xml"/><Relationship Id="rId15" Type="http://schemas.openxmlformats.org/officeDocument/2006/relationships/chart" Target="../charts/chart25.xml"/><Relationship Id="rId23" Type="http://schemas.openxmlformats.org/officeDocument/2006/relationships/chart" Target="../charts/chart33.xml"/><Relationship Id="rId10" Type="http://schemas.openxmlformats.org/officeDocument/2006/relationships/chart" Target="../charts/chart20.xml"/><Relationship Id="rId19" Type="http://schemas.openxmlformats.org/officeDocument/2006/relationships/chart" Target="../charts/chart29.xml"/><Relationship Id="rId4" Type="http://schemas.openxmlformats.org/officeDocument/2006/relationships/chart" Target="../charts/chart14.xml"/><Relationship Id="rId9" Type="http://schemas.openxmlformats.org/officeDocument/2006/relationships/chart" Target="../charts/chart19.xml"/><Relationship Id="rId14" Type="http://schemas.openxmlformats.org/officeDocument/2006/relationships/chart" Target="../charts/chart24.xml"/><Relationship Id="rId22"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4.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1</xdr:row>
      <xdr:rowOff>19050</xdr:rowOff>
    </xdr:from>
    <xdr:to>
      <xdr:col>6</xdr:col>
      <xdr:colOff>171450</xdr:colOff>
      <xdr:row>19</xdr:row>
      <xdr:rowOff>16200</xdr:rowOff>
    </xdr:to>
    <xdr:pic>
      <xdr:nvPicPr>
        <xdr:cNvPr id="3" name="Grafik 2">
          <a:extLst>
            <a:ext uri="{FF2B5EF4-FFF2-40B4-BE49-F238E27FC236}">
              <a16:creationId xmlns:a16="http://schemas.microsoft.com/office/drawing/2014/main" id="{E148EAD4-0F16-427B-9575-AD2F6385A972}"/>
            </a:ext>
          </a:extLst>
        </xdr:cNvPr>
        <xdr:cNvPicPr>
          <a:picLocks noChangeAspect="1"/>
        </xdr:cNvPicPr>
      </xdr:nvPicPr>
      <xdr:blipFill>
        <a:blip xmlns:r="http://schemas.openxmlformats.org/officeDocument/2006/relationships" r:embed="rId1"/>
        <a:stretch>
          <a:fillRect/>
        </a:stretch>
      </xdr:blipFill>
      <xdr:spPr>
        <a:xfrm>
          <a:off x="19050" y="209550"/>
          <a:ext cx="4724400" cy="3426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72759</xdr:colOff>
      <xdr:row>17</xdr:row>
      <xdr:rowOff>17992</xdr:rowOff>
    </xdr:from>
    <xdr:to>
      <xdr:col>18</xdr:col>
      <xdr:colOff>266996</xdr:colOff>
      <xdr:row>68</xdr:row>
      <xdr:rowOff>107680</xdr:rowOff>
    </xdr:to>
    <xdr:pic>
      <xdr:nvPicPr>
        <xdr:cNvPr id="2" name="Grafik 1">
          <a:extLst>
            <a:ext uri="{FF2B5EF4-FFF2-40B4-BE49-F238E27FC236}">
              <a16:creationId xmlns:a16="http://schemas.microsoft.com/office/drawing/2014/main" id="{B1684248-F4CB-AD5F-3671-657B95E2F65D}"/>
            </a:ext>
          </a:extLst>
        </xdr:cNvPr>
        <xdr:cNvPicPr>
          <a:picLocks noChangeAspect="1"/>
        </xdr:cNvPicPr>
      </xdr:nvPicPr>
      <xdr:blipFill>
        <a:blip xmlns:r="http://schemas.openxmlformats.org/officeDocument/2006/relationships" r:embed="rId1"/>
        <a:stretch>
          <a:fillRect/>
        </a:stretch>
      </xdr:blipFill>
      <xdr:spPr>
        <a:xfrm>
          <a:off x="9862342" y="3817409"/>
          <a:ext cx="5337737" cy="9805188"/>
        </a:xfrm>
        <a:prstGeom prst="rect">
          <a:avLst/>
        </a:prstGeom>
      </xdr:spPr>
    </xdr:pic>
    <xdr:clientData/>
  </xdr:twoCellAnchor>
  <xdr:twoCellAnchor editAs="oneCell">
    <xdr:from>
      <xdr:col>18</xdr:col>
      <xdr:colOff>188119</xdr:colOff>
      <xdr:row>17</xdr:row>
      <xdr:rowOff>99748</xdr:rowOff>
    </xdr:from>
    <xdr:to>
      <xdr:col>22</xdr:col>
      <xdr:colOff>2752196</xdr:colOff>
      <xdr:row>70</xdr:row>
      <xdr:rowOff>42597</xdr:rowOff>
    </xdr:to>
    <xdr:pic>
      <xdr:nvPicPr>
        <xdr:cNvPr id="3" name="Grafik 2">
          <a:extLst>
            <a:ext uri="{FF2B5EF4-FFF2-40B4-BE49-F238E27FC236}">
              <a16:creationId xmlns:a16="http://schemas.microsoft.com/office/drawing/2014/main" id="{F4BF5CCD-1C5B-F879-28A7-E87044BD2B06}"/>
            </a:ext>
          </a:extLst>
        </xdr:cNvPr>
        <xdr:cNvPicPr>
          <a:picLocks noChangeAspect="1"/>
        </xdr:cNvPicPr>
      </xdr:nvPicPr>
      <xdr:blipFill>
        <a:blip xmlns:r="http://schemas.openxmlformats.org/officeDocument/2006/relationships" r:embed="rId2"/>
        <a:stretch>
          <a:fillRect/>
        </a:stretch>
      </xdr:blipFill>
      <xdr:spPr>
        <a:xfrm>
          <a:off x="15121202" y="3899165"/>
          <a:ext cx="5040577" cy="10039349"/>
        </a:xfrm>
        <a:prstGeom prst="rect">
          <a:avLst/>
        </a:prstGeom>
      </xdr:spPr>
    </xdr:pic>
    <xdr:clientData/>
  </xdr:twoCellAnchor>
  <xdr:twoCellAnchor editAs="oneCell">
    <xdr:from>
      <xdr:col>5</xdr:col>
      <xdr:colOff>857250</xdr:colOff>
      <xdr:row>17</xdr:row>
      <xdr:rowOff>152400</xdr:rowOff>
    </xdr:from>
    <xdr:to>
      <xdr:col>11</xdr:col>
      <xdr:colOff>735332</xdr:colOff>
      <xdr:row>62</xdr:row>
      <xdr:rowOff>22462</xdr:rowOff>
    </xdr:to>
    <xdr:pic>
      <xdr:nvPicPr>
        <xdr:cNvPr id="4" name="Grafik 3">
          <a:extLst>
            <a:ext uri="{FF2B5EF4-FFF2-40B4-BE49-F238E27FC236}">
              <a16:creationId xmlns:a16="http://schemas.microsoft.com/office/drawing/2014/main" id="{AA91E805-8CDE-03B0-5E0E-92F4E9FC8739}"/>
            </a:ext>
          </a:extLst>
        </xdr:cNvPr>
        <xdr:cNvPicPr>
          <a:picLocks noChangeAspect="1"/>
        </xdr:cNvPicPr>
      </xdr:nvPicPr>
      <xdr:blipFill>
        <a:blip xmlns:r="http://schemas.openxmlformats.org/officeDocument/2006/relationships" r:embed="rId3"/>
        <a:stretch>
          <a:fillRect/>
        </a:stretch>
      </xdr:blipFill>
      <xdr:spPr>
        <a:xfrm>
          <a:off x="5172075" y="3952875"/>
          <a:ext cx="4716782" cy="8442562"/>
        </a:xfrm>
        <a:prstGeom prst="rect">
          <a:avLst/>
        </a:prstGeom>
      </xdr:spPr>
    </xdr:pic>
    <xdr:clientData/>
  </xdr:twoCellAnchor>
  <xdr:twoCellAnchor editAs="oneCell">
    <xdr:from>
      <xdr:col>0</xdr:col>
      <xdr:colOff>210608</xdr:colOff>
      <xdr:row>17</xdr:row>
      <xdr:rowOff>79375</xdr:rowOff>
    </xdr:from>
    <xdr:to>
      <xdr:col>5</xdr:col>
      <xdr:colOff>724222</xdr:colOff>
      <xdr:row>67</xdr:row>
      <xdr:rowOff>102284</xdr:rowOff>
    </xdr:to>
    <xdr:pic>
      <xdr:nvPicPr>
        <xdr:cNvPr id="5" name="Grafik 4">
          <a:extLst>
            <a:ext uri="{FF2B5EF4-FFF2-40B4-BE49-F238E27FC236}">
              <a16:creationId xmlns:a16="http://schemas.microsoft.com/office/drawing/2014/main" id="{EC209049-470E-7CDA-417E-AB26BE65432E}"/>
            </a:ext>
          </a:extLst>
        </xdr:cNvPr>
        <xdr:cNvPicPr>
          <a:picLocks noChangeAspect="1"/>
        </xdr:cNvPicPr>
      </xdr:nvPicPr>
      <xdr:blipFill>
        <a:blip xmlns:r="http://schemas.openxmlformats.org/officeDocument/2006/relationships" r:embed="rId4"/>
        <a:stretch>
          <a:fillRect/>
        </a:stretch>
      </xdr:blipFill>
      <xdr:spPr>
        <a:xfrm>
          <a:off x="210608" y="3878792"/>
          <a:ext cx="4704614" cy="9547909"/>
        </a:xfrm>
        <a:prstGeom prst="rect">
          <a:avLst/>
        </a:prstGeom>
      </xdr:spPr>
    </xdr:pic>
    <xdr:clientData/>
  </xdr:twoCellAnchor>
  <xdr:twoCellAnchor editAs="oneCell">
    <xdr:from>
      <xdr:col>0</xdr:col>
      <xdr:colOff>0</xdr:colOff>
      <xdr:row>72</xdr:row>
      <xdr:rowOff>0</xdr:rowOff>
    </xdr:from>
    <xdr:to>
      <xdr:col>5</xdr:col>
      <xdr:colOff>527902</xdr:colOff>
      <xdr:row>118</xdr:row>
      <xdr:rowOff>89303</xdr:rowOff>
    </xdr:to>
    <xdr:pic>
      <xdr:nvPicPr>
        <xdr:cNvPr id="6" name="Grafik 5">
          <a:extLst>
            <a:ext uri="{FF2B5EF4-FFF2-40B4-BE49-F238E27FC236}">
              <a16:creationId xmlns:a16="http://schemas.microsoft.com/office/drawing/2014/main" id="{E7F9857B-268E-F4AE-8215-9A24F9054E0D}"/>
            </a:ext>
          </a:extLst>
        </xdr:cNvPr>
        <xdr:cNvPicPr>
          <a:picLocks noChangeAspect="1"/>
        </xdr:cNvPicPr>
      </xdr:nvPicPr>
      <xdr:blipFill>
        <a:blip xmlns:r="http://schemas.openxmlformats.org/officeDocument/2006/relationships" r:embed="rId5"/>
        <a:stretch>
          <a:fillRect/>
        </a:stretch>
      </xdr:blipFill>
      <xdr:spPr>
        <a:xfrm>
          <a:off x="0" y="14277975"/>
          <a:ext cx="4726310" cy="8852303"/>
        </a:xfrm>
        <a:prstGeom prst="rect">
          <a:avLst/>
        </a:prstGeom>
      </xdr:spPr>
    </xdr:pic>
    <xdr:clientData/>
  </xdr:twoCellAnchor>
  <xdr:twoCellAnchor editAs="oneCell">
    <xdr:from>
      <xdr:col>6</xdr:col>
      <xdr:colOff>0</xdr:colOff>
      <xdr:row>71</xdr:row>
      <xdr:rowOff>190499</xdr:rowOff>
    </xdr:from>
    <xdr:to>
      <xdr:col>16</xdr:col>
      <xdr:colOff>469900</xdr:colOff>
      <xdr:row>145</xdr:row>
      <xdr:rowOff>4916</xdr:rowOff>
    </xdr:to>
    <xdr:pic>
      <xdr:nvPicPr>
        <xdr:cNvPr id="7" name="Grafik 6">
          <a:extLst>
            <a:ext uri="{FF2B5EF4-FFF2-40B4-BE49-F238E27FC236}">
              <a16:creationId xmlns:a16="http://schemas.microsoft.com/office/drawing/2014/main" id="{07940CB7-E176-02CF-183D-94BB90AFC4BD}"/>
            </a:ext>
          </a:extLst>
        </xdr:cNvPr>
        <xdr:cNvPicPr>
          <a:picLocks noChangeAspect="1"/>
        </xdr:cNvPicPr>
      </xdr:nvPicPr>
      <xdr:blipFill>
        <a:blip xmlns:r="http://schemas.openxmlformats.org/officeDocument/2006/relationships" r:embed="rId6"/>
        <a:stretch>
          <a:fillRect/>
        </a:stretch>
      </xdr:blipFill>
      <xdr:spPr>
        <a:xfrm>
          <a:off x="5200650" y="14277974"/>
          <a:ext cx="8801100" cy="139114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171450</xdr:colOff>
      <xdr:row>13</xdr:row>
      <xdr:rowOff>104775</xdr:rowOff>
    </xdr:from>
    <xdr:to>
      <xdr:col>19</xdr:col>
      <xdr:colOff>726049</xdr:colOff>
      <xdr:row>65</xdr:row>
      <xdr:rowOff>3963</xdr:rowOff>
    </xdr:to>
    <xdr:pic>
      <xdr:nvPicPr>
        <xdr:cNvPr id="2" name="Grafik 1">
          <a:extLst>
            <a:ext uri="{FF2B5EF4-FFF2-40B4-BE49-F238E27FC236}">
              <a16:creationId xmlns:a16="http://schemas.microsoft.com/office/drawing/2014/main" id="{4014F49B-FE4E-4E30-BE09-CC38B0C62B85}"/>
            </a:ext>
          </a:extLst>
        </xdr:cNvPr>
        <xdr:cNvPicPr>
          <a:picLocks noChangeAspect="1"/>
        </xdr:cNvPicPr>
      </xdr:nvPicPr>
      <xdr:blipFill>
        <a:blip xmlns:r="http://schemas.openxmlformats.org/officeDocument/2006/relationships" r:embed="rId1"/>
        <a:stretch>
          <a:fillRect/>
        </a:stretch>
      </xdr:blipFill>
      <xdr:spPr>
        <a:xfrm>
          <a:off x="11601450" y="3914775"/>
          <a:ext cx="5317099" cy="9805188"/>
        </a:xfrm>
        <a:prstGeom prst="rect">
          <a:avLst/>
        </a:prstGeom>
      </xdr:spPr>
    </xdr:pic>
    <xdr:clientData/>
  </xdr:twoCellAnchor>
  <xdr:twoCellAnchor editAs="oneCell">
    <xdr:from>
      <xdr:col>20</xdr:col>
      <xdr:colOff>0</xdr:colOff>
      <xdr:row>14</xdr:row>
      <xdr:rowOff>0</xdr:rowOff>
    </xdr:from>
    <xdr:to>
      <xdr:col>25</xdr:col>
      <xdr:colOff>745511</xdr:colOff>
      <xdr:row>60</xdr:row>
      <xdr:rowOff>3543</xdr:rowOff>
    </xdr:to>
    <xdr:pic>
      <xdr:nvPicPr>
        <xdr:cNvPr id="3" name="Grafik 2">
          <a:extLst>
            <a:ext uri="{FF2B5EF4-FFF2-40B4-BE49-F238E27FC236}">
              <a16:creationId xmlns:a16="http://schemas.microsoft.com/office/drawing/2014/main" id="{A169AC4B-6FBC-78D8-229F-3FD0A226808E}"/>
            </a:ext>
          </a:extLst>
        </xdr:cNvPr>
        <xdr:cNvPicPr>
          <a:picLocks noChangeAspect="1"/>
        </xdr:cNvPicPr>
      </xdr:nvPicPr>
      <xdr:blipFill>
        <a:blip xmlns:r="http://schemas.openxmlformats.org/officeDocument/2006/relationships" r:embed="rId2"/>
        <a:stretch>
          <a:fillRect/>
        </a:stretch>
      </xdr:blipFill>
      <xdr:spPr>
        <a:xfrm>
          <a:off x="16954500" y="4000500"/>
          <a:ext cx="6336686" cy="87665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35</xdr:col>
      <xdr:colOff>692728</xdr:colOff>
      <xdr:row>157</xdr:row>
      <xdr:rowOff>5938</xdr:rowOff>
    </xdr:from>
    <xdr:to>
      <xdr:col>42</xdr:col>
      <xdr:colOff>559378</xdr:colOff>
      <xdr:row>171</xdr:row>
      <xdr:rowOff>124814</xdr:rowOff>
    </xdr:to>
    <xdr:graphicFrame macro="">
      <xdr:nvGraphicFramePr>
        <xdr:cNvPr id="9" name="Diagramm 8">
          <a:extLst>
            <a:ext uri="{FF2B5EF4-FFF2-40B4-BE49-F238E27FC236}">
              <a16:creationId xmlns:a16="http://schemas.microsoft.com/office/drawing/2014/main" id="{1B238807-55D7-4175-9BC3-BED423A8FF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absolute">
        <xdr:from>
          <xdr:col>26</xdr:col>
          <xdr:colOff>552450</xdr:colOff>
          <xdr:row>140</xdr:row>
          <xdr:rowOff>95250</xdr:rowOff>
        </xdr:from>
        <xdr:to>
          <xdr:col>30</xdr:col>
          <xdr:colOff>314325</xdr:colOff>
          <xdr:row>141</xdr:row>
          <xdr:rowOff>180975</xdr:rowOff>
        </xdr:to>
        <xdr:sp macro="" textlink="">
          <xdr:nvSpPr>
            <xdr:cNvPr id="1264" name="Drop Down 240" hidden="1">
              <a:extLst>
                <a:ext uri="{63B3BB69-23CF-44E3-9099-C40C66FF867C}">
                  <a14:compatExt spid="_x0000_s1264"/>
                </a:ext>
                <a:ext uri="{FF2B5EF4-FFF2-40B4-BE49-F238E27FC236}">
                  <a16:creationId xmlns:a16="http://schemas.microsoft.com/office/drawing/2014/main" id="{00000000-0008-0000-0700-0000F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25</xdr:col>
      <xdr:colOff>296472</xdr:colOff>
      <xdr:row>156</xdr:row>
      <xdr:rowOff>177141</xdr:rowOff>
    </xdr:from>
    <xdr:to>
      <xdr:col>30</xdr:col>
      <xdr:colOff>735813</xdr:colOff>
      <xdr:row>171</xdr:row>
      <xdr:rowOff>120857</xdr:rowOff>
    </xdr:to>
    <xdr:graphicFrame macro="">
      <xdr:nvGraphicFramePr>
        <xdr:cNvPr id="2" name="Diagramm 1">
          <a:extLst>
            <a:ext uri="{FF2B5EF4-FFF2-40B4-BE49-F238E27FC236}">
              <a16:creationId xmlns:a16="http://schemas.microsoft.com/office/drawing/2014/main" id="{2E4A43F7-B4BC-42B9-AF5C-DD0965E522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206829</xdr:colOff>
      <xdr:row>185</xdr:row>
      <xdr:rowOff>97972</xdr:rowOff>
    </xdr:from>
    <xdr:to>
      <xdr:col>42</xdr:col>
      <xdr:colOff>73479</xdr:colOff>
      <xdr:row>200</xdr:row>
      <xdr:rowOff>36740</xdr:rowOff>
    </xdr:to>
    <xdr:graphicFrame macro="">
      <xdr:nvGraphicFramePr>
        <xdr:cNvPr id="6" name="Diagramm 5">
          <a:extLst>
            <a:ext uri="{FF2B5EF4-FFF2-40B4-BE49-F238E27FC236}">
              <a16:creationId xmlns:a16="http://schemas.microsoft.com/office/drawing/2014/main" id="{127E4A29-ABE0-4057-A1D9-58D47D9B2B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0</xdr:colOff>
      <xdr:row>157</xdr:row>
      <xdr:rowOff>0</xdr:rowOff>
    </xdr:from>
    <xdr:to>
      <xdr:col>35</xdr:col>
      <xdr:colOff>435427</xdr:colOff>
      <xdr:row>171</xdr:row>
      <xdr:rowOff>123825</xdr:rowOff>
    </xdr:to>
    <xdr:graphicFrame macro="">
      <xdr:nvGraphicFramePr>
        <xdr:cNvPr id="7" name="Diagramm 6">
          <a:extLst>
            <a:ext uri="{FF2B5EF4-FFF2-40B4-BE49-F238E27FC236}">
              <a16:creationId xmlns:a16="http://schemas.microsoft.com/office/drawing/2014/main" id="{CC835C53-0C95-43C1-838C-37D86E78D7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182489</xdr:colOff>
      <xdr:row>172</xdr:row>
      <xdr:rowOff>13087</xdr:rowOff>
    </xdr:from>
    <xdr:to>
      <xdr:col>29</xdr:col>
      <xdr:colOff>119314</xdr:colOff>
      <xdr:row>196</xdr:row>
      <xdr:rowOff>23973</xdr:rowOff>
    </xdr:to>
    <xdr:graphicFrame macro="">
      <xdr:nvGraphicFramePr>
        <xdr:cNvPr id="11" name="Diagramm 10">
          <a:extLst>
            <a:ext uri="{FF2B5EF4-FFF2-40B4-BE49-F238E27FC236}">
              <a16:creationId xmlns:a16="http://schemas.microsoft.com/office/drawing/2014/main" id="{C483A179-6CC1-4F2B-BA2B-71D399AFC2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35</xdr:col>
      <xdr:colOff>710540</xdr:colOff>
      <xdr:row>173</xdr:row>
      <xdr:rowOff>69273</xdr:rowOff>
    </xdr:from>
    <xdr:to>
      <xdr:col>42</xdr:col>
      <xdr:colOff>577190</xdr:colOff>
      <xdr:row>188</xdr:row>
      <xdr:rowOff>8042</xdr:rowOff>
    </xdr:to>
    <xdr:graphicFrame macro="">
      <xdr:nvGraphicFramePr>
        <xdr:cNvPr id="14" name="Diagramm 13">
          <a:extLst>
            <a:ext uri="{FF2B5EF4-FFF2-40B4-BE49-F238E27FC236}">
              <a16:creationId xmlns:a16="http://schemas.microsoft.com/office/drawing/2014/main" id="{BE5FBE38-8F6C-4EB2-9BD9-1DC06A8EDD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43</xdr:col>
      <xdr:colOff>259810</xdr:colOff>
      <xdr:row>176</xdr:row>
      <xdr:rowOff>134498</xdr:rowOff>
    </xdr:from>
    <xdr:to>
      <xdr:col>46</xdr:col>
      <xdr:colOff>672392</xdr:colOff>
      <xdr:row>191</xdr:row>
      <xdr:rowOff>73265</xdr:rowOff>
    </xdr:to>
    <xdr:graphicFrame macro="">
      <xdr:nvGraphicFramePr>
        <xdr:cNvPr id="8" name="Diagramm 7">
          <a:extLst>
            <a:ext uri="{FF2B5EF4-FFF2-40B4-BE49-F238E27FC236}">
              <a16:creationId xmlns:a16="http://schemas.microsoft.com/office/drawing/2014/main" id="{D5D29BC2-5101-400B-B834-0624454D5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45</xdr:col>
      <xdr:colOff>484909</xdr:colOff>
      <xdr:row>172</xdr:row>
      <xdr:rowOff>83127</xdr:rowOff>
    </xdr:from>
    <xdr:to>
      <xdr:col>47</xdr:col>
      <xdr:colOff>1847850</xdr:colOff>
      <xdr:row>187</xdr:row>
      <xdr:rowOff>21895</xdr:rowOff>
    </xdr:to>
    <xdr:graphicFrame macro="">
      <xdr:nvGraphicFramePr>
        <xdr:cNvPr id="10" name="Diagramm 9">
          <a:extLst>
            <a:ext uri="{FF2B5EF4-FFF2-40B4-BE49-F238E27FC236}">
              <a16:creationId xmlns:a16="http://schemas.microsoft.com/office/drawing/2014/main" id="{B61B0FE6-8F0E-4BE1-9C66-E77ACB0DC4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44</xdr:col>
      <xdr:colOff>111303</xdr:colOff>
      <xdr:row>156</xdr:row>
      <xdr:rowOff>85618</xdr:rowOff>
    </xdr:from>
    <xdr:to>
      <xdr:col>46</xdr:col>
      <xdr:colOff>547955</xdr:colOff>
      <xdr:row>171</xdr:row>
      <xdr:rowOff>24696</xdr:rowOff>
    </xdr:to>
    <xdr:graphicFrame macro="">
      <xdr:nvGraphicFramePr>
        <xdr:cNvPr id="17" name="Diagramm 16">
          <a:extLst>
            <a:ext uri="{FF2B5EF4-FFF2-40B4-BE49-F238E27FC236}">
              <a16:creationId xmlns:a16="http://schemas.microsoft.com/office/drawing/2014/main" id="{6080AAC0-09D0-4680-A32D-62E99EA855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0</xdr:colOff>
      <xdr:row>158</xdr:row>
      <xdr:rowOff>0</xdr:rowOff>
    </xdr:from>
    <xdr:to>
      <xdr:col>20</xdr:col>
      <xdr:colOff>461759</xdr:colOff>
      <xdr:row>173</xdr:row>
      <xdr:rowOff>33382</xdr:rowOff>
    </xdr:to>
    <xdr:graphicFrame macro="">
      <xdr:nvGraphicFramePr>
        <xdr:cNvPr id="4" name="Diagramm 3">
          <a:extLst>
            <a:ext uri="{FF2B5EF4-FFF2-40B4-BE49-F238E27FC236}">
              <a16:creationId xmlns:a16="http://schemas.microsoft.com/office/drawing/2014/main" id="{63D07009-BBF4-4B10-A365-5A626D10F4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0.0201</cdr:x>
      <cdr:y>0.30567</cdr:y>
    </cdr:from>
    <cdr:to>
      <cdr:x>0.23842</cdr:x>
      <cdr:y>0.57462</cdr:y>
    </cdr:to>
    <cdr:sp macro="" textlink="AufbereiteteBezugsdaten!$V$152">
      <cdr:nvSpPr>
        <cdr:cNvPr id="2" name="Textfeld 5">
          <a:extLst xmlns:a="http://schemas.openxmlformats.org/drawingml/2006/main">
            <a:ext uri="{FF2B5EF4-FFF2-40B4-BE49-F238E27FC236}">
              <a16:creationId xmlns:a16="http://schemas.microsoft.com/office/drawing/2014/main" id="{0C5DF9B2-DBC4-79F5-0381-FF16AED4032F}"/>
            </a:ext>
          </a:extLst>
        </cdr:cNvPr>
        <cdr:cNvSpPr txBox="1"/>
      </cdr:nvSpPr>
      <cdr:spPr>
        <a:xfrm xmlns:a="http://schemas.openxmlformats.org/drawingml/2006/main">
          <a:off x="105229" y="834572"/>
          <a:ext cx="1143000" cy="734332"/>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94EC4D2-65C6-4719-9147-8054A8EE4021}" type="TxLink">
            <a:rPr lang="en-US" sz="1100" b="0" i="0" u="none" strike="noStrike">
              <a:solidFill>
                <a:srgbClr val="000000"/>
              </a:solidFill>
              <a:latin typeface="Aptos Narrow"/>
            </a:rPr>
            <a:pPr/>
            <a:t> </a:t>
          </a:fld>
          <a:endParaRPr lang="de-AT" sz="1100"/>
        </a:p>
      </cdr:txBody>
    </cdr:sp>
  </cdr:relSizeAnchor>
</c:userShapes>
</file>

<file path=xl/drawings/drawing6.xml><?xml version="1.0" encoding="utf-8"?>
<xdr:wsDr xmlns:xdr="http://schemas.openxmlformats.org/drawingml/2006/spreadsheetDrawing" xmlns:a="http://schemas.openxmlformats.org/drawingml/2006/main">
  <xdr:twoCellAnchor>
    <xdr:from>
      <xdr:col>4</xdr:col>
      <xdr:colOff>586740</xdr:colOff>
      <xdr:row>18</xdr:row>
      <xdr:rowOff>28575</xdr:rowOff>
    </xdr:from>
    <xdr:to>
      <xdr:col>10</xdr:col>
      <xdr:colOff>752475</xdr:colOff>
      <xdr:row>18</xdr:row>
      <xdr:rowOff>2771775</xdr:rowOff>
    </xdr:to>
    <xdr:graphicFrame macro="">
      <xdr:nvGraphicFramePr>
        <xdr:cNvPr id="3" name="Diagramm 2">
          <a:extLst>
            <a:ext uri="{FF2B5EF4-FFF2-40B4-BE49-F238E27FC236}">
              <a16:creationId xmlns:a16="http://schemas.microsoft.com/office/drawing/2014/main" id="{608E038E-6491-4B2D-B75C-2D3A7A4BC0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7620</xdr:colOff>
      <xdr:row>18</xdr:row>
      <xdr:rowOff>15240</xdr:rowOff>
    </xdr:from>
    <xdr:to>
      <xdr:col>17</xdr:col>
      <xdr:colOff>617220</xdr:colOff>
      <xdr:row>18</xdr:row>
      <xdr:rowOff>2758440</xdr:rowOff>
    </xdr:to>
    <xdr:graphicFrame macro="">
      <xdr:nvGraphicFramePr>
        <xdr:cNvPr id="4" name="Diagramm 3">
          <a:extLst>
            <a:ext uri="{FF2B5EF4-FFF2-40B4-BE49-F238E27FC236}">
              <a16:creationId xmlns:a16="http://schemas.microsoft.com/office/drawing/2014/main" id="{DF569E90-A0BA-4C00-A14F-7C1CFDE143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609600</xdr:colOff>
      <xdr:row>33</xdr:row>
      <xdr:rowOff>19050</xdr:rowOff>
    </xdr:from>
    <xdr:to>
      <xdr:col>10</xdr:col>
      <xdr:colOff>752475</xdr:colOff>
      <xdr:row>33</xdr:row>
      <xdr:rowOff>2762250</xdr:rowOff>
    </xdr:to>
    <xdr:graphicFrame macro="">
      <xdr:nvGraphicFramePr>
        <xdr:cNvPr id="6" name="Diagramm 5">
          <a:extLst>
            <a:ext uri="{FF2B5EF4-FFF2-40B4-BE49-F238E27FC236}">
              <a16:creationId xmlns:a16="http://schemas.microsoft.com/office/drawing/2014/main" id="{25BC70AA-D8DF-44C8-837F-4B91787323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0</xdr:colOff>
      <xdr:row>33</xdr:row>
      <xdr:rowOff>0</xdr:rowOff>
    </xdr:from>
    <xdr:to>
      <xdr:col>17</xdr:col>
      <xdr:colOff>609600</xdr:colOff>
      <xdr:row>33</xdr:row>
      <xdr:rowOff>2743200</xdr:rowOff>
    </xdr:to>
    <xdr:graphicFrame macro="">
      <xdr:nvGraphicFramePr>
        <xdr:cNvPr id="7" name="Diagramm 6">
          <a:extLst>
            <a:ext uri="{FF2B5EF4-FFF2-40B4-BE49-F238E27FC236}">
              <a16:creationId xmlns:a16="http://schemas.microsoft.com/office/drawing/2014/main" id="{8B674EAA-1DE1-4CAB-82FA-4B064A1E77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39</xdr:row>
      <xdr:rowOff>0</xdr:rowOff>
    </xdr:from>
    <xdr:to>
      <xdr:col>4</xdr:col>
      <xdr:colOff>533400</xdr:colOff>
      <xdr:row>39</xdr:row>
      <xdr:rowOff>2743200</xdr:rowOff>
    </xdr:to>
    <xdr:graphicFrame macro="">
      <xdr:nvGraphicFramePr>
        <xdr:cNvPr id="8" name="Diagramm 7">
          <a:extLst>
            <a:ext uri="{FF2B5EF4-FFF2-40B4-BE49-F238E27FC236}">
              <a16:creationId xmlns:a16="http://schemas.microsoft.com/office/drawing/2014/main" id="{41905E15-5C50-4550-8404-990DC80EDB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619124</xdr:colOff>
      <xdr:row>39</xdr:row>
      <xdr:rowOff>19050</xdr:rowOff>
    </xdr:from>
    <xdr:to>
      <xdr:col>10</xdr:col>
      <xdr:colOff>733424</xdr:colOff>
      <xdr:row>39</xdr:row>
      <xdr:rowOff>2762250</xdr:rowOff>
    </xdr:to>
    <xdr:graphicFrame macro="">
      <xdr:nvGraphicFramePr>
        <xdr:cNvPr id="9" name="Diagramm 8">
          <a:extLst>
            <a:ext uri="{FF2B5EF4-FFF2-40B4-BE49-F238E27FC236}">
              <a16:creationId xmlns:a16="http://schemas.microsoft.com/office/drawing/2014/main" id="{24E6BF98-7571-4BEC-A62B-409AE9DE3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18</xdr:row>
      <xdr:rowOff>0</xdr:rowOff>
    </xdr:from>
    <xdr:to>
      <xdr:col>4</xdr:col>
      <xdr:colOff>533400</xdr:colOff>
      <xdr:row>18</xdr:row>
      <xdr:rowOff>2743200</xdr:rowOff>
    </xdr:to>
    <xdr:graphicFrame macro="">
      <xdr:nvGraphicFramePr>
        <xdr:cNvPr id="11" name="Diagramm 10">
          <a:extLst>
            <a:ext uri="{FF2B5EF4-FFF2-40B4-BE49-F238E27FC236}">
              <a16:creationId xmlns:a16="http://schemas.microsoft.com/office/drawing/2014/main" id="{E19CBDFB-CFD1-4019-ACEF-7130809324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33</xdr:row>
      <xdr:rowOff>0</xdr:rowOff>
    </xdr:from>
    <xdr:to>
      <xdr:col>4</xdr:col>
      <xdr:colOff>533400</xdr:colOff>
      <xdr:row>34</xdr:row>
      <xdr:rowOff>0</xdr:rowOff>
    </xdr:to>
    <xdr:graphicFrame macro="">
      <xdr:nvGraphicFramePr>
        <xdr:cNvPr id="12" name="Diagramm 11">
          <a:extLst>
            <a:ext uri="{FF2B5EF4-FFF2-40B4-BE49-F238E27FC236}">
              <a16:creationId xmlns:a16="http://schemas.microsoft.com/office/drawing/2014/main" id="{5AB912ED-A26B-4B27-BA49-20BF152289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24</xdr:row>
      <xdr:rowOff>0</xdr:rowOff>
    </xdr:from>
    <xdr:to>
      <xdr:col>4</xdr:col>
      <xdr:colOff>533400</xdr:colOff>
      <xdr:row>24</xdr:row>
      <xdr:rowOff>2743200</xdr:rowOff>
    </xdr:to>
    <xdr:graphicFrame macro="">
      <xdr:nvGraphicFramePr>
        <xdr:cNvPr id="2" name="Diagramm 1">
          <a:extLst>
            <a:ext uri="{FF2B5EF4-FFF2-40B4-BE49-F238E27FC236}">
              <a16:creationId xmlns:a16="http://schemas.microsoft.com/office/drawing/2014/main" id="{B63D0FA5-41D6-4A4A-97C4-BB4A97B8CD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600074</xdr:colOff>
      <xdr:row>23</xdr:row>
      <xdr:rowOff>209550</xdr:rowOff>
    </xdr:from>
    <xdr:to>
      <xdr:col>10</xdr:col>
      <xdr:colOff>742950</xdr:colOff>
      <xdr:row>24</xdr:row>
      <xdr:rowOff>2733675</xdr:rowOff>
    </xdr:to>
    <xdr:graphicFrame macro="">
      <xdr:nvGraphicFramePr>
        <xdr:cNvPr id="5" name="Diagramm 4">
          <a:extLst>
            <a:ext uri="{FF2B5EF4-FFF2-40B4-BE49-F238E27FC236}">
              <a16:creationId xmlns:a16="http://schemas.microsoft.com/office/drawing/2014/main" id="{FAA79316-23AC-4B43-B97E-956B3C79F6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0</xdr:colOff>
      <xdr:row>24</xdr:row>
      <xdr:rowOff>0</xdr:rowOff>
    </xdr:from>
    <xdr:to>
      <xdr:col>17</xdr:col>
      <xdr:colOff>609600</xdr:colOff>
      <xdr:row>24</xdr:row>
      <xdr:rowOff>2743200</xdr:rowOff>
    </xdr:to>
    <xdr:graphicFrame macro="">
      <xdr:nvGraphicFramePr>
        <xdr:cNvPr id="13" name="Diagramm 12">
          <a:extLst>
            <a:ext uri="{FF2B5EF4-FFF2-40B4-BE49-F238E27FC236}">
              <a16:creationId xmlns:a16="http://schemas.microsoft.com/office/drawing/2014/main" id="{2B3DE5E8-0AF9-4D4F-86E4-E1715AD19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45720</xdr:colOff>
      <xdr:row>3</xdr:row>
      <xdr:rowOff>24765</xdr:rowOff>
    </xdr:from>
    <xdr:to>
      <xdr:col>4</xdr:col>
      <xdr:colOff>580481</xdr:colOff>
      <xdr:row>3</xdr:row>
      <xdr:rowOff>2800623</xdr:rowOff>
    </xdr:to>
    <xdr:graphicFrame macro="">
      <xdr:nvGraphicFramePr>
        <xdr:cNvPr id="15" name="Diagramm 14">
          <a:extLst>
            <a:ext uri="{FF2B5EF4-FFF2-40B4-BE49-F238E27FC236}">
              <a16:creationId xmlns:a16="http://schemas.microsoft.com/office/drawing/2014/main" id="{AFF0BD88-2CEB-479A-9C60-4A7D93BA9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mc:AlternateContent xmlns:mc="http://schemas.openxmlformats.org/markup-compatibility/2006">
    <mc:Choice xmlns:a14="http://schemas.microsoft.com/office/drawing/2010/main" Requires="a14">
      <xdr:twoCellAnchor editAs="absolute">
        <xdr:from>
          <xdr:col>2</xdr:col>
          <xdr:colOff>219075</xdr:colOff>
          <xdr:row>5</xdr:row>
          <xdr:rowOff>9525</xdr:rowOff>
        </xdr:from>
        <xdr:to>
          <xdr:col>5</xdr:col>
          <xdr:colOff>704850</xdr:colOff>
          <xdr:row>6</xdr:row>
          <xdr:rowOff>28575</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9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219075</xdr:colOff>
          <xdr:row>5</xdr:row>
          <xdr:rowOff>180975</xdr:rowOff>
        </xdr:from>
        <xdr:to>
          <xdr:col>5</xdr:col>
          <xdr:colOff>704850</xdr:colOff>
          <xdr:row>6</xdr:row>
          <xdr:rowOff>171450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9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4</xdr:col>
      <xdr:colOff>550544</xdr:colOff>
      <xdr:row>3</xdr:row>
      <xdr:rowOff>70485</xdr:rowOff>
    </xdr:from>
    <xdr:to>
      <xdr:col>10</xdr:col>
      <xdr:colOff>352424</xdr:colOff>
      <xdr:row>3</xdr:row>
      <xdr:rowOff>2796751</xdr:rowOff>
    </xdr:to>
    <xdr:graphicFrame macro="">
      <xdr:nvGraphicFramePr>
        <xdr:cNvPr id="17" name="Diagramm 16">
          <a:extLst>
            <a:ext uri="{FF2B5EF4-FFF2-40B4-BE49-F238E27FC236}">
              <a16:creationId xmlns:a16="http://schemas.microsoft.com/office/drawing/2014/main" id="{2D62E7E0-18D0-4A89-A8C8-7ADA02759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mc:AlternateContent xmlns:mc="http://schemas.openxmlformats.org/markup-compatibility/2006">
    <mc:Choice xmlns:a14="http://schemas.microsoft.com/office/drawing/2010/main" Requires="a14">
      <xdr:twoCellAnchor editAs="absolute">
        <xdr:from>
          <xdr:col>2</xdr:col>
          <xdr:colOff>219075</xdr:colOff>
          <xdr:row>6</xdr:row>
          <xdr:rowOff>180975</xdr:rowOff>
        </xdr:from>
        <xdr:to>
          <xdr:col>5</xdr:col>
          <xdr:colOff>704850</xdr:colOff>
          <xdr:row>7</xdr:row>
          <xdr:rowOff>171450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9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209550</xdr:colOff>
          <xdr:row>8</xdr:row>
          <xdr:rowOff>171450</xdr:rowOff>
        </xdr:from>
        <xdr:to>
          <xdr:col>5</xdr:col>
          <xdr:colOff>695325</xdr:colOff>
          <xdr:row>9</xdr:row>
          <xdr:rowOff>161925</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9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8</xdr:col>
      <xdr:colOff>940594</xdr:colOff>
      <xdr:row>3</xdr:row>
      <xdr:rowOff>68103</xdr:rowOff>
    </xdr:from>
    <xdr:to>
      <xdr:col>12</xdr:col>
      <xdr:colOff>884365</xdr:colOff>
      <xdr:row>3</xdr:row>
      <xdr:rowOff>2794369</xdr:rowOff>
    </xdr:to>
    <xdr:graphicFrame macro="">
      <xdr:nvGraphicFramePr>
        <xdr:cNvPr id="18" name="Diagramm 17">
          <a:extLst>
            <a:ext uri="{FF2B5EF4-FFF2-40B4-BE49-F238E27FC236}">
              <a16:creationId xmlns:a16="http://schemas.microsoft.com/office/drawing/2014/main" id="{C654F3AA-1C33-48DC-8030-8A9543318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70484</xdr:colOff>
      <xdr:row>3</xdr:row>
      <xdr:rowOff>65723</xdr:rowOff>
    </xdr:from>
    <xdr:to>
      <xdr:col>17</xdr:col>
      <xdr:colOff>634878</xdr:colOff>
      <xdr:row>3</xdr:row>
      <xdr:rowOff>2796071</xdr:rowOff>
    </xdr:to>
    <xdr:graphicFrame macro="">
      <xdr:nvGraphicFramePr>
        <xdr:cNvPr id="19" name="Diagramm 18">
          <a:extLst>
            <a:ext uri="{FF2B5EF4-FFF2-40B4-BE49-F238E27FC236}">
              <a16:creationId xmlns:a16="http://schemas.microsoft.com/office/drawing/2014/main" id="{59DAC908-0A1F-498F-8F18-35BBBF6052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mc:AlternateContent xmlns:mc="http://schemas.openxmlformats.org/markup-compatibility/2006">
    <mc:Choice xmlns:a14="http://schemas.microsoft.com/office/drawing/2010/main" Requires="a14">
      <xdr:twoCellAnchor editAs="absolute">
        <xdr:from>
          <xdr:col>2</xdr:col>
          <xdr:colOff>219075</xdr:colOff>
          <xdr:row>10</xdr:row>
          <xdr:rowOff>9525</xdr:rowOff>
        </xdr:from>
        <xdr:to>
          <xdr:col>5</xdr:col>
          <xdr:colOff>695325</xdr:colOff>
          <xdr:row>10</xdr:row>
          <xdr:rowOff>180975</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9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0</xdr:colOff>
      <xdr:row>45</xdr:row>
      <xdr:rowOff>0</xdr:rowOff>
    </xdr:from>
    <xdr:to>
      <xdr:col>4</xdr:col>
      <xdr:colOff>533400</xdr:colOff>
      <xdr:row>45</xdr:row>
      <xdr:rowOff>2743200</xdr:rowOff>
    </xdr:to>
    <xdr:graphicFrame macro="">
      <xdr:nvGraphicFramePr>
        <xdr:cNvPr id="14" name="Diagramm 13">
          <a:extLst>
            <a:ext uri="{FF2B5EF4-FFF2-40B4-BE49-F238E27FC236}">
              <a16:creationId xmlns:a16="http://schemas.microsoft.com/office/drawing/2014/main" id="{024843EE-7DBC-4198-9D2F-115B2DC5D0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xdr:col>
      <xdr:colOff>628650</xdr:colOff>
      <xdr:row>44</xdr:row>
      <xdr:rowOff>209550</xdr:rowOff>
    </xdr:from>
    <xdr:to>
      <xdr:col>10</xdr:col>
      <xdr:colOff>733425</xdr:colOff>
      <xdr:row>45</xdr:row>
      <xdr:rowOff>2733675</xdr:rowOff>
    </xdr:to>
    <xdr:graphicFrame macro="">
      <xdr:nvGraphicFramePr>
        <xdr:cNvPr id="16" name="Diagramm 15">
          <a:extLst>
            <a:ext uri="{FF2B5EF4-FFF2-40B4-BE49-F238E27FC236}">
              <a16:creationId xmlns:a16="http://schemas.microsoft.com/office/drawing/2014/main" id="{DC72EEC7-1246-4D82-BFE4-08E6824A08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0</xdr:colOff>
      <xdr:row>61</xdr:row>
      <xdr:rowOff>0</xdr:rowOff>
    </xdr:from>
    <xdr:to>
      <xdr:col>8</xdr:col>
      <xdr:colOff>257175</xdr:colOff>
      <xdr:row>61</xdr:row>
      <xdr:rowOff>2714625</xdr:rowOff>
    </xdr:to>
    <xdr:graphicFrame macro="">
      <xdr:nvGraphicFramePr>
        <xdr:cNvPr id="22" name="Diagramm 21">
          <a:extLst>
            <a:ext uri="{FF2B5EF4-FFF2-40B4-BE49-F238E27FC236}">
              <a16:creationId xmlns:a16="http://schemas.microsoft.com/office/drawing/2014/main" id="{86CD461A-DAF5-402E-BD16-DDA9D987C9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11</xdr:col>
      <xdr:colOff>0</xdr:colOff>
      <xdr:row>61</xdr:row>
      <xdr:rowOff>0</xdr:rowOff>
    </xdr:from>
    <xdr:to>
      <xdr:col>15</xdr:col>
      <xdr:colOff>419100</xdr:colOff>
      <xdr:row>61</xdr:row>
      <xdr:rowOff>2714625</xdr:rowOff>
    </xdr:to>
    <xdr:graphicFrame macro="">
      <xdr:nvGraphicFramePr>
        <xdr:cNvPr id="23" name="Diagramm 22">
          <a:extLst>
            <a:ext uri="{FF2B5EF4-FFF2-40B4-BE49-F238E27FC236}">
              <a16:creationId xmlns:a16="http://schemas.microsoft.com/office/drawing/2014/main" id="{9CA805CE-E0AE-49EB-828E-180EFB72FA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0</xdr:colOff>
      <xdr:row>56</xdr:row>
      <xdr:rowOff>0</xdr:rowOff>
    </xdr:from>
    <xdr:to>
      <xdr:col>8</xdr:col>
      <xdr:colOff>257175</xdr:colOff>
      <xdr:row>56</xdr:row>
      <xdr:rowOff>2714625</xdr:rowOff>
    </xdr:to>
    <xdr:graphicFrame macro="">
      <xdr:nvGraphicFramePr>
        <xdr:cNvPr id="24" name="Diagramm 23">
          <a:extLst>
            <a:ext uri="{FF2B5EF4-FFF2-40B4-BE49-F238E27FC236}">
              <a16:creationId xmlns:a16="http://schemas.microsoft.com/office/drawing/2014/main" id="{C015057A-DAC1-41E1-8128-B7AB63BB9F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11</xdr:col>
      <xdr:colOff>0</xdr:colOff>
      <xdr:row>56</xdr:row>
      <xdr:rowOff>0</xdr:rowOff>
    </xdr:from>
    <xdr:to>
      <xdr:col>15</xdr:col>
      <xdr:colOff>419100</xdr:colOff>
      <xdr:row>56</xdr:row>
      <xdr:rowOff>2714625</xdr:rowOff>
    </xdr:to>
    <xdr:graphicFrame macro="">
      <xdr:nvGraphicFramePr>
        <xdr:cNvPr id="25" name="Diagramm 24">
          <a:extLst>
            <a:ext uri="{FF2B5EF4-FFF2-40B4-BE49-F238E27FC236}">
              <a16:creationId xmlns:a16="http://schemas.microsoft.com/office/drawing/2014/main" id="{E61165D1-7F84-4964-A14A-1850FB06A6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0</xdr:colOff>
      <xdr:row>51</xdr:row>
      <xdr:rowOff>0</xdr:rowOff>
    </xdr:from>
    <xdr:to>
      <xdr:col>8</xdr:col>
      <xdr:colOff>257175</xdr:colOff>
      <xdr:row>51</xdr:row>
      <xdr:rowOff>2714625</xdr:rowOff>
    </xdr:to>
    <xdr:graphicFrame macro="">
      <xdr:nvGraphicFramePr>
        <xdr:cNvPr id="26" name="Diagramm 25">
          <a:extLst>
            <a:ext uri="{FF2B5EF4-FFF2-40B4-BE49-F238E27FC236}">
              <a16:creationId xmlns:a16="http://schemas.microsoft.com/office/drawing/2014/main" id="{E0F2D5B0-931C-419E-B0F2-7C5C79F53B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11</xdr:col>
      <xdr:colOff>0</xdr:colOff>
      <xdr:row>51</xdr:row>
      <xdr:rowOff>0</xdr:rowOff>
    </xdr:from>
    <xdr:to>
      <xdr:col>15</xdr:col>
      <xdr:colOff>419100</xdr:colOff>
      <xdr:row>51</xdr:row>
      <xdr:rowOff>2714625</xdr:rowOff>
    </xdr:to>
    <xdr:graphicFrame macro="">
      <xdr:nvGraphicFramePr>
        <xdr:cNvPr id="27" name="Diagramm 26">
          <a:extLst>
            <a:ext uri="{FF2B5EF4-FFF2-40B4-BE49-F238E27FC236}">
              <a16:creationId xmlns:a16="http://schemas.microsoft.com/office/drawing/2014/main" id="{CEC118B5-3DE4-4E9E-AD59-6871D0755D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mc:AlternateContent xmlns:mc="http://schemas.openxmlformats.org/markup-compatibility/2006">
    <mc:Choice xmlns:a14="http://schemas.microsoft.com/office/drawing/2010/main" Requires="a14">
      <xdr:twoCellAnchor editAs="absolute">
        <xdr:from>
          <xdr:col>3</xdr:col>
          <xdr:colOff>180975</xdr:colOff>
          <xdr:row>14</xdr:row>
          <xdr:rowOff>1685925</xdr:rowOff>
        </xdr:from>
        <xdr:to>
          <xdr:col>6</xdr:col>
          <xdr:colOff>676275</xdr:colOff>
          <xdr:row>14</xdr:row>
          <xdr:rowOff>2152650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9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73817</xdr:colOff>
      <xdr:row>14</xdr:row>
      <xdr:rowOff>23812</xdr:rowOff>
    </xdr:from>
    <xdr:to>
      <xdr:col>3</xdr:col>
      <xdr:colOff>140493</xdr:colOff>
      <xdr:row>14</xdr:row>
      <xdr:rowOff>3226594</xdr:rowOff>
    </xdr:to>
    <xdr:graphicFrame macro="">
      <xdr:nvGraphicFramePr>
        <xdr:cNvPr id="20" name="Diagramm 19">
          <a:extLst>
            <a:ext uri="{FF2B5EF4-FFF2-40B4-BE49-F238E27FC236}">
              <a16:creationId xmlns:a16="http://schemas.microsoft.com/office/drawing/2014/main" id="{343E2CB0-46DB-416D-B4AC-6ECF844A95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13</xdr:col>
      <xdr:colOff>47625</xdr:colOff>
      <xdr:row>4</xdr:row>
      <xdr:rowOff>0</xdr:rowOff>
    </xdr:from>
    <xdr:to>
      <xdr:col>17</xdr:col>
      <xdr:colOff>657225</xdr:colOff>
      <xdr:row>12</xdr:row>
      <xdr:rowOff>9525</xdr:rowOff>
    </xdr:to>
    <xdr:graphicFrame macro="">
      <xdr:nvGraphicFramePr>
        <xdr:cNvPr id="29" name="Diagramm 28">
          <a:extLst>
            <a:ext uri="{FF2B5EF4-FFF2-40B4-BE49-F238E27FC236}">
              <a16:creationId xmlns:a16="http://schemas.microsoft.com/office/drawing/2014/main" id="{C60D4633-06DE-4703-9BB9-3F27D2D75B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mc:AlternateContent xmlns:mc="http://schemas.openxmlformats.org/markup-compatibility/2006">
    <mc:Choice xmlns:a14="http://schemas.microsoft.com/office/drawing/2010/main" Requires="a14">
      <xdr:twoCellAnchor editAs="absolute">
        <xdr:from>
          <xdr:col>2</xdr:col>
          <xdr:colOff>209550</xdr:colOff>
          <xdr:row>4</xdr:row>
          <xdr:rowOff>638175</xdr:rowOff>
        </xdr:from>
        <xdr:to>
          <xdr:col>5</xdr:col>
          <xdr:colOff>685800</xdr:colOff>
          <xdr:row>10</xdr:row>
          <xdr:rowOff>200025</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9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447675</xdr:rowOff>
        </xdr:from>
        <xdr:to>
          <xdr:col>5</xdr:col>
          <xdr:colOff>152400</xdr:colOff>
          <xdr:row>14</xdr:row>
          <xdr:rowOff>28575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9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AT" sz="800" b="0" i="0" u="none" strike="noStrike" baseline="0">
                  <a:solidFill>
                    <a:srgbClr val="000000"/>
                  </a:solidFill>
                  <a:latin typeface="Segoe UI"/>
                  <a:cs typeface="Segoe UI"/>
                </a:rPr>
                <a:t>Diagrammdarstellung AUTO</a:t>
              </a:r>
            </a:p>
          </xdr:txBody>
        </xdr:sp>
        <xdr:clientData/>
      </xdr:twoCellAnchor>
    </mc:Choice>
    <mc:Fallback/>
  </mc:AlternateContent>
</xdr:wsDr>
</file>

<file path=xl/drawings/drawing7.xml><?xml version="1.0" encoding="utf-8"?>
<c:userShapes xmlns:c="http://schemas.openxmlformats.org/drawingml/2006/chart">
  <cdr:relSizeAnchor xmlns:cdr="http://schemas.openxmlformats.org/drawingml/2006/chartDrawing">
    <cdr:from>
      <cdr:x>0.02063</cdr:x>
      <cdr:y>0.32609</cdr:y>
    </cdr:from>
    <cdr:to>
      <cdr:x>0.30094</cdr:x>
      <cdr:y>0.56167</cdr:y>
    </cdr:to>
    <cdr:sp macro="" textlink="AufbereiteteBezugsdaten!$I$152">
      <cdr:nvSpPr>
        <cdr:cNvPr id="2" name="Textfeld 5">
          <a:extLst xmlns:a="http://schemas.openxmlformats.org/drawingml/2006/main">
            <a:ext uri="{FF2B5EF4-FFF2-40B4-BE49-F238E27FC236}">
              <a16:creationId xmlns:a16="http://schemas.microsoft.com/office/drawing/2014/main" id="{EDF47227-6A10-5DA1-D4F8-1C777CBC7307}"/>
            </a:ext>
          </a:extLst>
        </cdr:cNvPr>
        <cdr:cNvSpPr txBox="1"/>
      </cdr:nvSpPr>
      <cdr:spPr>
        <a:xfrm xmlns:a="http://schemas.openxmlformats.org/drawingml/2006/main">
          <a:off x="92198" y="889008"/>
          <a:ext cx="1252732" cy="64225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EF218F46-5EFA-4CA1-8E75-FB7A73ADA0D5}" type="TxLink">
            <a:rPr lang="en-US" sz="1100" b="0" i="0" u="none" strike="noStrike">
              <a:solidFill>
                <a:sysClr val="windowText" lastClr="000000"/>
              </a:solidFill>
              <a:latin typeface="Aptos Narrow"/>
            </a:rPr>
            <a:pPr/>
            <a:t>Jahres Energie Bezugsaufteilung</a:t>
          </a:fld>
          <a:endParaRPr lang="de-AT" sz="1100">
            <a:solidFill>
              <a:sysClr val="windowText" lastClr="000000"/>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0.02623</cdr:x>
      <cdr:y>0.3181</cdr:y>
    </cdr:from>
    <cdr:to>
      <cdr:x>0.24371</cdr:x>
      <cdr:y>0.52307</cdr:y>
    </cdr:to>
    <cdr:sp macro="" textlink="AufbereiteteBezugsdaten!$Q$152">
      <cdr:nvSpPr>
        <cdr:cNvPr id="2" name="Textfeld 5">
          <a:extLst xmlns:a="http://schemas.openxmlformats.org/drawingml/2006/main">
            <a:ext uri="{FF2B5EF4-FFF2-40B4-BE49-F238E27FC236}">
              <a16:creationId xmlns:a16="http://schemas.microsoft.com/office/drawing/2014/main" id="{EDF47227-6A10-5DA1-D4F8-1C777CBC7307}"/>
            </a:ext>
          </a:extLst>
        </cdr:cNvPr>
        <cdr:cNvSpPr txBox="1"/>
      </cdr:nvSpPr>
      <cdr:spPr>
        <a:xfrm xmlns:a="http://schemas.openxmlformats.org/drawingml/2006/main">
          <a:off x="137886" y="867229"/>
          <a:ext cx="1143000" cy="5588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8241079-B189-4C2E-8281-83D062B26A1C}" type="TxLink">
            <a:rPr lang="en-US" sz="1100" b="0" i="0" u="none" strike="noStrike">
              <a:solidFill>
                <a:srgbClr val="000000"/>
              </a:solidFill>
              <a:latin typeface="Aptos Narrow"/>
            </a:rPr>
            <a:pPr/>
            <a:t> </a:t>
          </a:fld>
          <a:endParaRPr lang="de-AT" sz="1100"/>
        </a:p>
      </cdr:txBody>
    </cdr:sp>
  </cdr:relSizeAnchor>
</c:userShapes>
</file>

<file path=xl/drawings/drawing9.xml><?xml version="1.0" encoding="utf-8"?>
<c:userShapes xmlns:c="http://schemas.openxmlformats.org/drawingml/2006/chart">
  <cdr:relSizeAnchor xmlns:cdr="http://schemas.openxmlformats.org/drawingml/2006/chartDrawing">
    <cdr:from>
      <cdr:x>0.0201</cdr:x>
      <cdr:y>0.30567</cdr:y>
    </cdr:from>
    <cdr:to>
      <cdr:x>0.23842</cdr:x>
      <cdr:y>0.57462</cdr:y>
    </cdr:to>
    <cdr:sp macro="" textlink="AufbereiteteBezugsdaten!$V$152">
      <cdr:nvSpPr>
        <cdr:cNvPr id="2" name="Textfeld 5">
          <a:extLst xmlns:a="http://schemas.openxmlformats.org/drawingml/2006/main">
            <a:ext uri="{FF2B5EF4-FFF2-40B4-BE49-F238E27FC236}">
              <a16:creationId xmlns:a16="http://schemas.microsoft.com/office/drawing/2014/main" id="{0C5DF9B2-DBC4-79F5-0381-FF16AED4032F}"/>
            </a:ext>
          </a:extLst>
        </cdr:cNvPr>
        <cdr:cNvSpPr txBox="1"/>
      </cdr:nvSpPr>
      <cdr:spPr>
        <a:xfrm xmlns:a="http://schemas.openxmlformats.org/drawingml/2006/main">
          <a:off x="105229" y="834572"/>
          <a:ext cx="1143000" cy="734332"/>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94EC4D2-65C6-4719-9147-8054A8EE4021}" type="TxLink">
            <a:rPr lang="en-US" sz="1100" b="0" i="0" u="none" strike="noStrike">
              <a:solidFill>
                <a:srgbClr val="000000"/>
              </a:solidFill>
              <a:latin typeface="Aptos Narrow"/>
            </a:rPr>
            <a:pPr/>
            <a:t> </a:t>
          </a:fld>
          <a:endParaRPr lang="de-AT" sz="1100"/>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447675</xdr:colOff>
      <xdr:row>92</xdr:row>
      <xdr:rowOff>47625</xdr:rowOff>
    </xdr:from>
    <xdr:to>
      <xdr:col>4</xdr:col>
      <xdr:colOff>688182</xdr:colOff>
      <xdr:row>109</xdr:row>
      <xdr:rowOff>11907</xdr:rowOff>
    </xdr:to>
    <xdr:graphicFrame macro="">
      <xdr:nvGraphicFramePr>
        <xdr:cNvPr id="2" name="Diagramm 1">
          <a:extLst>
            <a:ext uri="{FF2B5EF4-FFF2-40B4-BE49-F238E27FC236}">
              <a16:creationId xmlns:a16="http://schemas.microsoft.com/office/drawing/2014/main" id="{AD44C7E7-D0DB-4E4D-919F-624B5CDDF5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161925</xdr:colOff>
      <xdr:row>85</xdr:row>
      <xdr:rowOff>152400</xdr:rowOff>
    </xdr:from>
    <xdr:to>
      <xdr:col>10</xdr:col>
      <xdr:colOff>9525</xdr:colOff>
      <xdr:row>96</xdr:row>
      <xdr:rowOff>19050</xdr:rowOff>
    </xdr:to>
    <xdr:graphicFrame macro="">
      <xdr:nvGraphicFramePr>
        <xdr:cNvPr id="3" name="Diagramm 2">
          <a:extLst>
            <a:ext uri="{FF2B5EF4-FFF2-40B4-BE49-F238E27FC236}">
              <a16:creationId xmlns:a16="http://schemas.microsoft.com/office/drawing/2014/main" id="{88C9D806-94B4-4941-9DB5-D8C4D6AE1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213360</xdr:colOff>
      <xdr:row>50</xdr:row>
      <xdr:rowOff>83820</xdr:rowOff>
    </xdr:from>
    <xdr:to>
      <xdr:col>9</xdr:col>
      <xdr:colOff>422842</xdr:colOff>
      <xdr:row>64</xdr:row>
      <xdr:rowOff>148863</xdr:rowOff>
    </xdr:to>
    <xdr:graphicFrame macro="">
      <xdr:nvGraphicFramePr>
        <xdr:cNvPr id="4" name="Diagramm 3">
          <a:extLst>
            <a:ext uri="{FF2B5EF4-FFF2-40B4-BE49-F238E27FC236}">
              <a16:creationId xmlns:a16="http://schemas.microsoft.com/office/drawing/2014/main" id="{B1343576-360F-412D-8623-412A0296B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57150</xdr:colOff>
      <xdr:row>50</xdr:row>
      <xdr:rowOff>19050</xdr:rowOff>
    </xdr:from>
    <xdr:to>
      <xdr:col>16</xdr:col>
      <xdr:colOff>716280</xdr:colOff>
      <xdr:row>64</xdr:row>
      <xdr:rowOff>30691</xdr:rowOff>
    </xdr:to>
    <xdr:graphicFrame macro="">
      <xdr:nvGraphicFramePr>
        <xdr:cNvPr id="5" name="Diagramm 4">
          <a:extLst>
            <a:ext uri="{FF2B5EF4-FFF2-40B4-BE49-F238E27FC236}">
              <a16:creationId xmlns:a16="http://schemas.microsoft.com/office/drawing/2014/main" id="{54D1B685-3C9F-4C12-8471-A60DC4FBA5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228600</xdr:colOff>
      <xdr:row>65</xdr:row>
      <xdr:rowOff>47625</xdr:rowOff>
    </xdr:from>
    <xdr:to>
      <xdr:col>9</xdr:col>
      <xdr:colOff>589090</xdr:colOff>
      <xdr:row>79</xdr:row>
      <xdr:rowOff>106891</xdr:rowOff>
    </xdr:to>
    <xdr:graphicFrame macro="">
      <xdr:nvGraphicFramePr>
        <xdr:cNvPr id="6" name="Diagramm 5">
          <a:extLst>
            <a:ext uri="{FF2B5EF4-FFF2-40B4-BE49-F238E27FC236}">
              <a16:creationId xmlns:a16="http://schemas.microsoft.com/office/drawing/2014/main" id="{AAFC2A50-7916-48EB-BC96-E74955D9C7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66675</xdr:colOff>
      <xdr:row>64</xdr:row>
      <xdr:rowOff>180975</xdr:rowOff>
    </xdr:from>
    <xdr:to>
      <xdr:col>16</xdr:col>
      <xdr:colOff>523913</xdr:colOff>
      <xdr:row>81</xdr:row>
      <xdr:rowOff>53823</xdr:rowOff>
    </xdr:to>
    <xdr:graphicFrame macro="">
      <xdr:nvGraphicFramePr>
        <xdr:cNvPr id="7" name="Diagramm 6">
          <a:extLst>
            <a:ext uri="{FF2B5EF4-FFF2-40B4-BE49-F238E27FC236}">
              <a16:creationId xmlns:a16="http://schemas.microsoft.com/office/drawing/2014/main" id="{881852EE-774D-472A-8E31-9961EA410D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0.02063</cdr:x>
      <cdr:y>0.32609</cdr:y>
    </cdr:from>
    <cdr:to>
      <cdr:x>0.30094</cdr:x>
      <cdr:y>0.56167</cdr:y>
    </cdr:to>
    <cdr:sp macro="" textlink="AufbereiteteBezugsdaten!$I$152">
      <cdr:nvSpPr>
        <cdr:cNvPr id="2" name="Textfeld 5">
          <a:extLst xmlns:a="http://schemas.openxmlformats.org/drawingml/2006/main">
            <a:ext uri="{FF2B5EF4-FFF2-40B4-BE49-F238E27FC236}">
              <a16:creationId xmlns:a16="http://schemas.microsoft.com/office/drawing/2014/main" id="{EDF47227-6A10-5DA1-D4F8-1C777CBC7307}"/>
            </a:ext>
          </a:extLst>
        </cdr:cNvPr>
        <cdr:cNvSpPr txBox="1"/>
      </cdr:nvSpPr>
      <cdr:spPr>
        <a:xfrm xmlns:a="http://schemas.openxmlformats.org/drawingml/2006/main">
          <a:off x="92198" y="889008"/>
          <a:ext cx="1252732" cy="64225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EF218F46-5EFA-4CA1-8E75-FB7A73ADA0D5}" type="TxLink">
            <a:rPr lang="en-US" sz="1100" b="0" i="0" u="none" strike="noStrike">
              <a:solidFill>
                <a:sysClr val="windowText" lastClr="000000"/>
              </a:solidFill>
              <a:latin typeface="Aptos Narrow"/>
            </a:rPr>
            <a:pPr/>
            <a:t>Jahres Energie Bezugsaufteilung</a:t>
          </a:fld>
          <a:endParaRPr lang="de-AT" sz="1100">
            <a:solidFill>
              <a:sysClr val="windowText" lastClr="000000"/>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0.02623</cdr:x>
      <cdr:y>0.3181</cdr:y>
    </cdr:from>
    <cdr:to>
      <cdr:x>0.24371</cdr:x>
      <cdr:y>0.52307</cdr:y>
    </cdr:to>
    <cdr:sp macro="" textlink="AufbereiteteBezugsdaten!$Q$152">
      <cdr:nvSpPr>
        <cdr:cNvPr id="2" name="Textfeld 5">
          <a:extLst xmlns:a="http://schemas.openxmlformats.org/drawingml/2006/main">
            <a:ext uri="{FF2B5EF4-FFF2-40B4-BE49-F238E27FC236}">
              <a16:creationId xmlns:a16="http://schemas.microsoft.com/office/drawing/2014/main" id="{EDF47227-6A10-5DA1-D4F8-1C777CBC7307}"/>
            </a:ext>
          </a:extLst>
        </cdr:cNvPr>
        <cdr:cNvSpPr txBox="1"/>
      </cdr:nvSpPr>
      <cdr:spPr>
        <a:xfrm xmlns:a="http://schemas.openxmlformats.org/drawingml/2006/main">
          <a:off x="137886" y="867229"/>
          <a:ext cx="1143000" cy="5588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8241079-B189-4C2E-8281-83D062B26A1C}" type="TxLink">
            <a:rPr lang="en-US" sz="1100" b="0" i="0" u="none" strike="noStrike">
              <a:solidFill>
                <a:srgbClr val="000000"/>
              </a:solidFill>
              <a:latin typeface="Aptos Narrow"/>
            </a:rPr>
            <a:pPr/>
            <a:t> </a:t>
          </a:fld>
          <a:endParaRPr lang="de-AT" sz="1100"/>
        </a:p>
      </cdr:txBody>
    </cdr:sp>
  </cdr:relSizeAnchor>
</c:userShapes>
</file>

<file path=xl/drawings/drawing13.xml><?xml version="1.0" encoding="utf-8"?>
<c:userShapes xmlns:c="http://schemas.openxmlformats.org/drawingml/2006/chart">
  <cdr:relSizeAnchor xmlns:cdr="http://schemas.openxmlformats.org/drawingml/2006/chartDrawing">
    <cdr:from>
      <cdr:x>0.0201</cdr:x>
      <cdr:y>0.30567</cdr:y>
    </cdr:from>
    <cdr:to>
      <cdr:x>0.23842</cdr:x>
      <cdr:y>0.57462</cdr:y>
    </cdr:to>
    <cdr:sp macro="" textlink="AufbereiteteBezugsdaten!$V$152">
      <cdr:nvSpPr>
        <cdr:cNvPr id="2" name="Textfeld 5">
          <a:extLst xmlns:a="http://schemas.openxmlformats.org/drawingml/2006/main">
            <a:ext uri="{FF2B5EF4-FFF2-40B4-BE49-F238E27FC236}">
              <a16:creationId xmlns:a16="http://schemas.microsoft.com/office/drawing/2014/main" id="{0C5DF9B2-DBC4-79F5-0381-FF16AED4032F}"/>
            </a:ext>
          </a:extLst>
        </cdr:cNvPr>
        <cdr:cNvSpPr txBox="1"/>
      </cdr:nvSpPr>
      <cdr:spPr>
        <a:xfrm xmlns:a="http://schemas.openxmlformats.org/drawingml/2006/main">
          <a:off x="105229" y="834572"/>
          <a:ext cx="1143000" cy="734332"/>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94EC4D2-65C6-4719-9147-8054A8EE4021}" type="TxLink">
            <a:rPr lang="en-US" sz="1100" b="0" i="0" u="none" strike="noStrike">
              <a:solidFill>
                <a:srgbClr val="000000"/>
              </a:solidFill>
              <a:latin typeface="Aptos Narrow"/>
            </a:rPr>
            <a:pPr/>
            <a:t> </a:t>
          </a:fld>
          <a:endParaRPr lang="de-AT" sz="1100"/>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13</xdr:col>
      <xdr:colOff>752475</xdr:colOff>
      <xdr:row>9</xdr:row>
      <xdr:rowOff>28575</xdr:rowOff>
    </xdr:from>
    <xdr:to>
      <xdr:col>21</xdr:col>
      <xdr:colOff>123825</xdr:colOff>
      <xdr:row>38</xdr:row>
      <xdr:rowOff>155098</xdr:rowOff>
    </xdr:to>
    <xdr:pic>
      <xdr:nvPicPr>
        <xdr:cNvPr id="2" name="Grafik 1">
          <a:extLst>
            <a:ext uri="{FF2B5EF4-FFF2-40B4-BE49-F238E27FC236}">
              <a16:creationId xmlns:a16="http://schemas.microsoft.com/office/drawing/2014/main" id="{B2C8153B-856F-4553-A970-403A2171A366}"/>
            </a:ext>
          </a:extLst>
        </xdr:cNvPr>
        <xdr:cNvPicPr>
          <a:picLocks noChangeAspect="1"/>
        </xdr:cNvPicPr>
      </xdr:nvPicPr>
      <xdr:blipFill>
        <a:blip xmlns:r="http://schemas.openxmlformats.org/officeDocument/2006/relationships" r:embed="rId1"/>
        <a:stretch>
          <a:fillRect/>
        </a:stretch>
      </xdr:blipFill>
      <xdr:spPr>
        <a:xfrm>
          <a:off x="12586335" y="1674495"/>
          <a:ext cx="5711190" cy="5430043"/>
        </a:xfrm>
        <a:prstGeom prst="rect">
          <a:avLst/>
        </a:prstGeom>
      </xdr:spPr>
    </xdr:pic>
    <xdr:clientData/>
  </xdr:twoCellAnchor>
  <xdr:twoCellAnchor editAs="oneCell">
    <xdr:from>
      <xdr:col>2</xdr:col>
      <xdr:colOff>407883</xdr:colOff>
      <xdr:row>51</xdr:row>
      <xdr:rowOff>60176</xdr:rowOff>
    </xdr:from>
    <xdr:to>
      <xdr:col>13</xdr:col>
      <xdr:colOff>350661</xdr:colOff>
      <xdr:row>80</xdr:row>
      <xdr:rowOff>51868</xdr:rowOff>
    </xdr:to>
    <xdr:pic>
      <xdr:nvPicPr>
        <xdr:cNvPr id="3" name="Grafik 2">
          <a:extLst>
            <a:ext uri="{FF2B5EF4-FFF2-40B4-BE49-F238E27FC236}">
              <a16:creationId xmlns:a16="http://schemas.microsoft.com/office/drawing/2014/main" id="{CAE8AB8E-7EC1-43BA-B8B2-AA539C95996A}"/>
            </a:ext>
          </a:extLst>
        </xdr:cNvPr>
        <xdr:cNvPicPr>
          <a:picLocks noChangeAspect="1"/>
        </xdr:cNvPicPr>
      </xdr:nvPicPr>
      <xdr:blipFill>
        <a:blip xmlns:r="http://schemas.openxmlformats.org/officeDocument/2006/relationships" r:embed="rId2"/>
        <a:stretch>
          <a:fillRect/>
        </a:stretch>
      </xdr:blipFill>
      <xdr:spPr>
        <a:xfrm>
          <a:off x="3434519" y="9594078"/>
          <a:ext cx="8426259" cy="5412930"/>
        </a:xfrm>
        <a:prstGeom prst="rect">
          <a:avLst/>
        </a:prstGeom>
      </xdr:spPr>
    </xdr:pic>
    <xdr:clientData/>
  </xdr:twoCellAnchor>
  <xdr:twoCellAnchor editAs="oneCell">
    <xdr:from>
      <xdr:col>12</xdr:col>
      <xdr:colOff>527168</xdr:colOff>
      <xdr:row>46</xdr:row>
      <xdr:rowOff>12284</xdr:rowOff>
    </xdr:from>
    <xdr:to>
      <xdr:col>23</xdr:col>
      <xdr:colOff>708978</xdr:colOff>
      <xdr:row>89</xdr:row>
      <xdr:rowOff>28403</xdr:rowOff>
    </xdr:to>
    <xdr:pic>
      <xdr:nvPicPr>
        <xdr:cNvPr id="4" name="Grafik 3">
          <a:extLst>
            <a:ext uri="{FF2B5EF4-FFF2-40B4-BE49-F238E27FC236}">
              <a16:creationId xmlns:a16="http://schemas.microsoft.com/office/drawing/2014/main" id="{AEF56771-CA88-49D3-90E4-7015EBEB2B87}"/>
            </a:ext>
          </a:extLst>
        </xdr:cNvPr>
        <xdr:cNvPicPr>
          <a:picLocks noChangeAspect="1"/>
        </xdr:cNvPicPr>
      </xdr:nvPicPr>
      <xdr:blipFill>
        <a:blip xmlns:r="http://schemas.openxmlformats.org/officeDocument/2006/relationships" r:embed="rId3"/>
        <a:stretch>
          <a:fillRect/>
        </a:stretch>
      </xdr:blipFill>
      <xdr:spPr>
        <a:xfrm>
          <a:off x="11568548" y="8424764"/>
          <a:ext cx="8899090" cy="7879959"/>
        </a:xfrm>
        <a:prstGeom prst="rect">
          <a:avLst/>
        </a:prstGeom>
      </xdr:spPr>
    </xdr:pic>
    <xdr:clientData/>
  </xdr:twoCellAnchor>
  <xdr:twoCellAnchor editAs="oneCell">
    <xdr:from>
      <xdr:col>0</xdr:col>
      <xdr:colOff>723900</xdr:colOff>
      <xdr:row>75</xdr:row>
      <xdr:rowOff>57150</xdr:rowOff>
    </xdr:from>
    <xdr:to>
      <xdr:col>9</xdr:col>
      <xdr:colOff>759664</xdr:colOff>
      <xdr:row>103</xdr:row>
      <xdr:rowOff>79341</xdr:rowOff>
    </xdr:to>
    <xdr:pic>
      <xdr:nvPicPr>
        <xdr:cNvPr id="5" name="Grafik 4">
          <a:extLst>
            <a:ext uri="{FF2B5EF4-FFF2-40B4-BE49-F238E27FC236}">
              <a16:creationId xmlns:a16="http://schemas.microsoft.com/office/drawing/2014/main" id="{FC079F7B-BB33-4DDB-97F9-0EAE00F06396}"/>
            </a:ext>
          </a:extLst>
        </xdr:cNvPr>
        <xdr:cNvPicPr>
          <a:picLocks noChangeAspect="1"/>
        </xdr:cNvPicPr>
      </xdr:nvPicPr>
      <xdr:blipFill>
        <a:blip xmlns:r="http://schemas.openxmlformats.org/officeDocument/2006/relationships" r:embed="rId4"/>
        <a:stretch>
          <a:fillRect/>
        </a:stretch>
      </xdr:blipFill>
      <xdr:spPr>
        <a:xfrm>
          <a:off x="723900" y="13773150"/>
          <a:ext cx="8788937" cy="5142831"/>
        </a:xfrm>
        <a:prstGeom prst="rect">
          <a:avLst/>
        </a:prstGeom>
      </xdr:spPr>
    </xdr:pic>
    <xdr:clientData/>
  </xdr:twoCellAnchor>
  <xdr:twoCellAnchor editAs="oneCell">
    <xdr:from>
      <xdr:col>7</xdr:col>
      <xdr:colOff>470019</xdr:colOff>
      <xdr:row>90</xdr:row>
      <xdr:rowOff>42729</xdr:rowOff>
    </xdr:from>
    <xdr:to>
      <xdr:col>17</xdr:col>
      <xdr:colOff>597701</xdr:colOff>
      <xdr:row>105</xdr:row>
      <xdr:rowOff>1617664</xdr:rowOff>
    </xdr:to>
    <xdr:pic>
      <xdr:nvPicPr>
        <xdr:cNvPr id="6" name="Grafik 5">
          <a:extLst>
            <a:ext uri="{FF2B5EF4-FFF2-40B4-BE49-F238E27FC236}">
              <a16:creationId xmlns:a16="http://schemas.microsoft.com/office/drawing/2014/main" id="{D8A12C43-7F40-482E-A382-D74DE290353D}"/>
            </a:ext>
          </a:extLst>
        </xdr:cNvPr>
        <xdr:cNvPicPr>
          <a:picLocks noChangeAspect="1"/>
        </xdr:cNvPicPr>
      </xdr:nvPicPr>
      <xdr:blipFill>
        <a:blip xmlns:r="http://schemas.openxmlformats.org/officeDocument/2006/relationships" r:embed="rId5"/>
        <a:stretch>
          <a:fillRect/>
        </a:stretch>
      </xdr:blipFill>
      <xdr:spPr>
        <a:xfrm>
          <a:off x="7548999" y="16501929"/>
          <a:ext cx="8114795" cy="4318135"/>
        </a:xfrm>
        <a:prstGeom prst="rect">
          <a:avLst/>
        </a:prstGeom>
      </xdr:spPr>
    </xdr:pic>
    <xdr:clientData/>
  </xdr:twoCellAnchor>
  <xdr:twoCellAnchor editAs="oneCell">
    <xdr:from>
      <xdr:col>29</xdr:col>
      <xdr:colOff>562597</xdr:colOff>
      <xdr:row>83</xdr:row>
      <xdr:rowOff>14243</xdr:rowOff>
    </xdr:from>
    <xdr:to>
      <xdr:col>39</xdr:col>
      <xdr:colOff>722103</xdr:colOff>
      <xdr:row>105</xdr:row>
      <xdr:rowOff>209221</xdr:rowOff>
    </xdr:to>
    <xdr:pic>
      <xdr:nvPicPr>
        <xdr:cNvPr id="7" name="Grafik 6">
          <a:extLst>
            <a:ext uri="{FF2B5EF4-FFF2-40B4-BE49-F238E27FC236}">
              <a16:creationId xmlns:a16="http://schemas.microsoft.com/office/drawing/2014/main" id="{AD31EC53-3801-4CA7-8E2B-525450FF14F9}"/>
            </a:ext>
          </a:extLst>
        </xdr:cNvPr>
        <xdr:cNvPicPr>
          <a:picLocks noChangeAspect="1"/>
        </xdr:cNvPicPr>
      </xdr:nvPicPr>
      <xdr:blipFill>
        <a:blip xmlns:r="http://schemas.openxmlformats.org/officeDocument/2006/relationships" r:embed="rId6"/>
        <a:stretch>
          <a:fillRect/>
        </a:stretch>
      </xdr:blipFill>
      <xdr:spPr>
        <a:xfrm>
          <a:off x="25076137" y="15193283"/>
          <a:ext cx="8084306" cy="4218338"/>
        </a:xfrm>
        <a:prstGeom prst="rect">
          <a:avLst/>
        </a:prstGeom>
      </xdr:spPr>
    </xdr:pic>
    <xdr:clientData/>
  </xdr:twoCellAnchor>
  <xdr:twoCellAnchor editAs="oneCell">
    <xdr:from>
      <xdr:col>23</xdr:col>
      <xdr:colOff>526990</xdr:colOff>
      <xdr:row>59</xdr:row>
      <xdr:rowOff>149551</xdr:rowOff>
    </xdr:from>
    <xdr:to>
      <xdr:col>34</xdr:col>
      <xdr:colOff>582013</xdr:colOff>
      <xdr:row>75</xdr:row>
      <xdr:rowOff>129207</xdr:rowOff>
    </xdr:to>
    <xdr:pic>
      <xdr:nvPicPr>
        <xdr:cNvPr id="8" name="Grafik 7">
          <a:extLst>
            <a:ext uri="{FF2B5EF4-FFF2-40B4-BE49-F238E27FC236}">
              <a16:creationId xmlns:a16="http://schemas.microsoft.com/office/drawing/2014/main" id="{67DBCBD5-A284-46F8-981D-0AB377817BAB}"/>
            </a:ext>
          </a:extLst>
        </xdr:cNvPr>
        <xdr:cNvPicPr>
          <a:picLocks noChangeAspect="1"/>
        </xdr:cNvPicPr>
      </xdr:nvPicPr>
      <xdr:blipFill>
        <a:blip xmlns:r="http://schemas.openxmlformats.org/officeDocument/2006/relationships" r:embed="rId7"/>
        <a:stretch>
          <a:fillRect/>
        </a:stretch>
      </xdr:blipFill>
      <xdr:spPr>
        <a:xfrm>
          <a:off x="20285650" y="10939471"/>
          <a:ext cx="8772304" cy="2905736"/>
        </a:xfrm>
        <a:prstGeom prst="rect">
          <a:avLst/>
        </a:prstGeom>
      </xdr:spPr>
    </xdr:pic>
    <xdr:clientData/>
  </xdr:twoCellAnchor>
  <xdr:twoCellAnchor editAs="oneCell">
    <xdr:from>
      <xdr:col>24</xdr:col>
      <xdr:colOff>28488</xdr:colOff>
      <xdr:row>81</xdr:row>
      <xdr:rowOff>78338</xdr:rowOff>
    </xdr:from>
    <xdr:to>
      <xdr:col>29</xdr:col>
      <xdr:colOff>382643</xdr:colOff>
      <xdr:row>96</xdr:row>
      <xdr:rowOff>121196</xdr:rowOff>
    </xdr:to>
    <xdr:pic>
      <xdr:nvPicPr>
        <xdr:cNvPr id="9" name="Grafik 8">
          <a:extLst>
            <a:ext uri="{FF2B5EF4-FFF2-40B4-BE49-F238E27FC236}">
              <a16:creationId xmlns:a16="http://schemas.microsoft.com/office/drawing/2014/main" id="{DA6928B7-E768-47AD-81DF-C1FF3A0717ED}"/>
            </a:ext>
          </a:extLst>
        </xdr:cNvPr>
        <xdr:cNvPicPr>
          <a:picLocks noChangeAspect="1"/>
        </xdr:cNvPicPr>
      </xdr:nvPicPr>
      <xdr:blipFill>
        <a:blip xmlns:r="http://schemas.openxmlformats.org/officeDocument/2006/relationships" r:embed="rId8"/>
        <a:stretch>
          <a:fillRect/>
        </a:stretch>
      </xdr:blipFill>
      <xdr:spPr>
        <a:xfrm>
          <a:off x="20579628" y="14891618"/>
          <a:ext cx="4316555" cy="278605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e-control.at/tarifkalkulato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4.vml"/><Relationship Id="rId1" Type="http://schemas.openxmlformats.org/officeDocument/2006/relationships/drawing" Target="../drawings/drawing4.xml"/><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vmlDrawing" Target="../drawings/vmlDrawing5.vml"/><Relationship Id="rId7" Type="http://schemas.openxmlformats.org/officeDocument/2006/relationships/ctrlProp" Target="../ctrlProps/ctrlProp5.xml"/><Relationship Id="rId12" Type="http://schemas.openxmlformats.org/officeDocument/2006/relationships/comments" Target="../comments5.xml"/><Relationship Id="rId2" Type="http://schemas.openxmlformats.org/officeDocument/2006/relationships/drawing" Target="../drawings/drawing6.xml"/><Relationship Id="rId1" Type="http://schemas.openxmlformats.org/officeDocument/2006/relationships/printerSettings" Target="../printerSettings/printerSettings3.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https://de.wikipedia.org/wiki/Globalstrahlung" TargetMode="External"/><Relationship Id="rId1" Type="http://schemas.openxmlformats.org/officeDocument/2006/relationships/hyperlink" Target="https://echtsolar.de/photovoltaik-rechner/ausrichtu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0F23-C757-7447-9310-E646514D0685}">
  <dimension ref="A1:I64"/>
  <sheetViews>
    <sheetView zoomScale="125" zoomScaleNormal="100" workbookViewId="0">
      <selection activeCell="C17" sqref="C17"/>
    </sheetView>
  </sheetViews>
  <sheetFormatPr baseColWidth="10" defaultColWidth="11.42578125" defaultRowHeight="15" x14ac:dyDescent="0.25"/>
  <cols>
    <col min="1" max="1" width="13.28515625" customWidth="1"/>
    <col min="2" max="2" width="16.7109375" customWidth="1"/>
    <col min="4" max="4" width="16.7109375" customWidth="1"/>
    <col min="5" max="5" width="15" customWidth="1"/>
  </cols>
  <sheetData>
    <row r="1" spans="1:9" x14ac:dyDescent="0.25">
      <c r="A1" s="1" t="s">
        <v>0</v>
      </c>
      <c r="B1" s="8" t="s">
        <v>1</v>
      </c>
      <c r="C1" s="1" t="s">
        <v>2</v>
      </c>
      <c r="D1" s="1" t="s">
        <v>3</v>
      </c>
      <c r="E1" s="1" t="s">
        <v>4</v>
      </c>
      <c r="F1" s="1" t="s">
        <v>5</v>
      </c>
      <c r="G1" s="1" t="s">
        <v>6</v>
      </c>
      <c r="H1" s="1" t="s">
        <v>7</v>
      </c>
      <c r="I1" s="1" t="s">
        <v>8</v>
      </c>
    </row>
    <row r="2" spans="1:9" x14ac:dyDescent="0.25">
      <c r="A2" t="s">
        <v>9</v>
      </c>
      <c r="B2">
        <v>3000</v>
      </c>
      <c r="C2" s="2" t="s">
        <v>10</v>
      </c>
      <c r="D2">
        <v>1</v>
      </c>
      <c r="E2" s="2" t="s">
        <v>10</v>
      </c>
      <c r="F2" s="2" t="s">
        <v>10</v>
      </c>
      <c r="G2">
        <v>4500</v>
      </c>
      <c r="H2">
        <v>10</v>
      </c>
      <c r="I2">
        <v>12</v>
      </c>
    </row>
    <row r="3" spans="1:9" x14ac:dyDescent="0.25">
      <c r="A3" t="s">
        <v>11</v>
      </c>
      <c r="B3">
        <v>5500</v>
      </c>
      <c r="C3" s="2" t="s">
        <v>10</v>
      </c>
      <c r="D3">
        <v>1</v>
      </c>
      <c r="E3" s="2" t="s">
        <v>10</v>
      </c>
      <c r="F3" s="2" t="s">
        <v>10</v>
      </c>
      <c r="G3">
        <v>5000</v>
      </c>
      <c r="H3">
        <v>7</v>
      </c>
      <c r="I3">
        <v>19</v>
      </c>
    </row>
    <row r="4" spans="1:9" x14ac:dyDescent="0.25">
      <c r="A4" t="s">
        <v>12</v>
      </c>
      <c r="B4">
        <v>20000</v>
      </c>
      <c r="C4" s="2" t="s">
        <v>10</v>
      </c>
      <c r="D4">
        <v>1</v>
      </c>
      <c r="E4" s="2" t="s">
        <v>10</v>
      </c>
      <c r="F4" s="2" t="s">
        <v>10</v>
      </c>
      <c r="G4">
        <v>1500</v>
      </c>
      <c r="H4">
        <v>5</v>
      </c>
      <c r="I4">
        <v>1</v>
      </c>
    </row>
    <row r="5" spans="1:9" x14ac:dyDescent="0.25">
      <c r="A5" s="1" t="s">
        <v>13</v>
      </c>
      <c r="B5" s="1">
        <f>SUM(B2:B4)</f>
        <v>28500</v>
      </c>
      <c r="C5" s="3"/>
      <c r="D5" s="1"/>
      <c r="E5" s="3"/>
      <c r="F5" s="3"/>
      <c r="G5" s="1">
        <f>SUM(G2:G4)</f>
        <v>11000</v>
      </c>
      <c r="H5" s="1">
        <f>SUM(H2:H4)</f>
        <v>22</v>
      </c>
      <c r="I5" s="1">
        <f>SUM(I2:I4)</f>
        <v>32</v>
      </c>
    </row>
    <row r="6" spans="1:9" x14ac:dyDescent="0.25">
      <c r="A6" s="5"/>
      <c r="B6" s="5"/>
      <c r="C6" s="6"/>
      <c r="D6" s="5"/>
      <c r="E6" s="6"/>
      <c r="F6" s="6"/>
      <c r="G6" s="7"/>
      <c r="H6" s="7"/>
      <c r="I6" s="7"/>
    </row>
    <row r="7" spans="1:9" x14ac:dyDescent="0.25">
      <c r="A7" t="s">
        <v>14</v>
      </c>
      <c r="B7">
        <v>4500</v>
      </c>
      <c r="C7" s="2"/>
      <c r="D7">
        <v>1</v>
      </c>
      <c r="E7" s="2" t="s">
        <v>10</v>
      </c>
      <c r="F7" s="2" t="s">
        <v>10</v>
      </c>
      <c r="G7">
        <v>7000</v>
      </c>
      <c r="H7">
        <v>5</v>
      </c>
    </row>
    <row r="8" spans="1:9" x14ac:dyDescent="0.25">
      <c r="A8" t="s">
        <v>15</v>
      </c>
      <c r="B8">
        <v>100</v>
      </c>
      <c r="C8" s="2"/>
      <c r="D8">
        <v>1</v>
      </c>
      <c r="E8" s="2" t="s">
        <v>10</v>
      </c>
      <c r="F8" s="2" t="s">
        <v>10</v>
      </c>
      <c r="G8">
        <v>3800</v>
      </c>
      <c r="H8">
        <v>10</v>
      </c>
    </row>
    <row r="9" spans="1:9" x14ac:dyDescent="0.25">
      <c r="A9" t="s">
        <v>16</v>
      </c>
      <c r="B9">
        <v>1000</v>
      </c>
      <c r="C9" s="2"/>
      <c r="D9">
        <v>1</v>
      </c>
      <c r="E9" s="2" t="s">
        <v>10</v>
      </c>
      <c r="F9" s="2" t="s">
        <v>10</v>
      </c>
      <c r="G9">
        <v>7600</v>
      </c>
      <c r="H9">
        <v>10</v>
      </c>
    </row>
    <row r="10" spans="1:9" x14ac:dyDescent="0.25">
      <c r="A10" t="s">
        <v>17</v>
      </c>
      <c r="B10">
        <v>8000</v>
      </c>
      <c r="C10" s="2"/>
      <c r="D10">
        <v>1</v>
      </c>
      <c r="E10" s="2" t="s">
        <v>10</v>
      </c>
      <c r="F10" s="2" t="s">
        <v>10</v>
      </c>
      <c r="G10" s="9"/>
      <c r="H10" s="9"/>
    </row>
    <row r="11" spans="1:9" x14ac:dyDescent="0.25">
      <c r="A11" t="s">
        <v>18</v>
      </c>
      <c r="B11">
        <v>7500</v>
      </c>
      <c r="C11" s="2"/>
      <c r="D11">
        <v>1</v>
      </c>
      <c r="E11" s="2" t="s">
        <v>10</v>
      </c>
      <c r="F11" s="2" t="s">
        <v>10</v>
      </c>
      <c r="G11">
        <v>2000</v>
      </c>
      <c r="H11">
        <v>8</v>
      </c>
    </row>
    <row r="12" spans="1:9" x14ac:dyDescent="0.25">
      <c r="A12" t="s">
        <v>19</v>
      </c>
      <c r="B12">
        <v>6500</v>
      </c>
      <c r="C12" s="2"/>
      <c r="D12">
        <v>1</v>
      </c>
      <c r="E12" s="2" t="s">
        <v>10</v>
      </c>
      <c r="F12" s="2" t="s">
        <v>10</v>
      </c>
      <c r="G12">
        <v>4000</v>
      </c>
      <c r="H12">
        <v>9</v>
      </c>
    </row>
    <row r="13" spans="1:9" x14ac:dyDescent="0.25">
      <c r="A13" t="s">
        <v>20</v>
      </c>
      <c r="B13">
        <v>20000</v>
      </c>
      <c r="C13" s="2"/>
      <c r="D13">
        <v>1</v>
      </c>
      <c r="E13" s="2" t="s">
        <v>10</v>
      </c>
      <c r="F13" s="2" t="s">
        <v>10</v>
      </c>
      <c r="G13">
        <v>2000</v>
      </c>
      <c r="H13">
        <v>8</v>
      </c>
      <c r="I13">
        <v>13</v>
      </c>
    </row>
    <row r="14" spans="1:9" x14ac:dyDescent="0.25">
      <c r="A14" t="s">
        <v>21</v>
      </c>
      <c r="B14">
        <v>10000</v>
      </c>
      <c r="C14" s="2"/>
      <c r="D14">
        <v>1</v>
      </c>
      <c r="E14" s="2" t="s">
        <v>10</v>
      </c>
      <c r="F14" s="2" t="s">
        <v>10</v>
      </c>
      <c r="G14">
        <v>20000</v>
      </c>
      <c r="H14">
        <v>22</v>
      </c>
      <c r="I14">
        <v>46</v>
      </c>
    </row>
    <row r="15" spans="1:9" x14ac:dyDescent="0.25">
      <c r="A15" s="1" t="s">
        <v>13</v>
      </c>
      <c r="B15" s="1">
        <f>SUM(B7:B14)</f>
        <v>57600</v>
      </c>
      <c r="C15" s="3"/>
      <c r="D15" s="1"/>
      <c r="E15" s="3"/>
      <c r="F15" s="3"/>
      <c r="G15" s="1">
        <f>SUM(G7:G14)</f>
        <v>46400</v>
      </c>
      <c r="H15" s="1">
        <f>SUM(H7:H14)</f>
        <v>72</v>
      </c>
      <c r="I15" s="1">
        <f>SUM(I7:I14)</f>
        <v>59</v>
      </c>
    </row>
    <row r="17" spans="1:9" x14ac:dyDescent="0.25">
      <c r="A17" t="s">
        <v>22</v>
      </c>
      <c r="B17">
        <v>50000</v>
      </c>
      <c r="C17" s="2" t="s">
        <v>23</v>
      </c>
      <c r="D17">
        <v>1</v>
      </c>
      <c r="E17" s="2"/>
      <c r="F17" s="2" t="s">
        <v>10</v>
      </c>
      <c r="G17">
        <v>25000</v>
      </c>
      <c r="H17">
        <v>35</v>
      </c>
      <c r="I17">
        <v>50</v>
      </c>
    </row>
    <row r="18" spans="1:9" x14ac:dyDescent="0.25">
      <c r="A18" t="s">
        <v>24</v>
      </c>
      <c r="B18">
        <v>4000</v>
      </c>
      <c r="C18" s="2" t="s">
        <v>10</v>
      </c>
      <c r="D18">
        <v>1</v>
      </c>
      <c r="E18" s="2"/>
      <c r="F18" s="2" t="s">
        <v>10</v>
      </c>
      <c r="G18">
        <v>10000</v>
      </c>
      <c r="H18">
        <v>14</v>
      </c>
      <c r="I18">
        <v>11</v>
      </c>
    </row>
    <row r="19" spans="1:9" x14ac:dyDescent="0.25">
      <c r="A19" t="s">
        <v>25</v>
      </c>
      <c r="B19">
        <v>10000</v>
      </c>
      <c r="C19" s="2"/>
      <c r="D19">
        <v>1</v>
      </c>
      <c r="E19" s="2"/>
      <c r="F19" s="2" t="s">
        <v>10</v>
      </c>
      <c r="G19">
        <v>7000</v>
      </c>
      <c r="H19">
        <v>18</v>
      </c>
    </row>
    <row r="20" spans="1:9" x14ac:dyDescent="0.25">
      <c r="A20" t="s">
        <v>26</v>
      </c>
      <c r="B20">
        <v>5100</v>
      </c>
      <c r="C20" s="2"/>
      <c r="D20">
        <v>1</v>
      </c>
      <c r="E20" s="2"/>
      <c r="F20" s="2" t="s">
        <v>10</v>
      </c>
      <c r="G20">
        <v>5500</v>
      </c>
      <c r="H20">
        <v>13</v>
      </c>
      <c r="I20">
        <v>10</v>
      </c>
    </row>
    <row r="21" spans="1:9" x14ac:dyDescent="0.25">
      <c r="A21" t="s">
        <v>27</v>
      </c>
      <c r="B21">
        <v>5300</v>
      </c>
      <c r="C21" s="2"/>
      <c r="D21">
        <v>1</v>
      </c>
      <c r="E21" s="2"/>
      <c r="F21" s="2" t="s">
        <v>10</v>
      </c>
      <c r="G21">
        <v>3500</v>
      </c>
      <c r="H21">
        <v>6</v>
      </c>
      <c r="I21">
        <v>8</v>
      </c>
    </row>
    <row r="22" spans="1:9" x14ac:dyDescent="0.25">
      <c r="A22" t="s">
        <v>28</v>
      </c>
      <c r="B22">
        <v>12000</v>
      </c>
      <c r="C22" s="2"/>
      <c r="D22">
        <v>1</v>
      </c>
      <c r="E22" s="2"/>
      <c r="F22" s="2" t="s">
        <v>10</v>
      </c>
      <c r="G22">
        <v>10000</v>
      </c>
      <c r="H22">
        <v>10</v>
      </c>
      <c r="I22">
        <v>5</v>
      </c>
    </row>
    <row r="23" spans="1:9" x14ac:dyDescent="0.25">
      <c r="A23" t="s">
        <v>29</v>
      </c>
      <c r="B23">
        <v>17500</v>
      </c>
      <c r="C23" s="2"/>
      <c r="D23">
        <v>1</v>
      </c>
      <c r="E23" s="2"/>
      <c r="F23" s="2" t="s">
        <v>10</v>
      </c>
      <c r="G23">
        <v>16000</v>
      </c>
      <c r="H23">
        <v>18</v>
      </c>
      <c r="I23">
        <v>22</v>
      </c>
    </row>
    <row r="24" spans="1:9" x14ac:dyDescent="0.25">
      <c r="A24" t="s">
        <v>30</v>
      </c>
      <c r="B24">
        <v>4000</v>
      </c>
      <c r="C24" s="2"/>
      <c r="D24">
        <v>1</v>
      </c>
      <c r="E24" s="2"/>
      <c r="F24" s="2" t="s">
        <v>10</v>
      </c>
      <c r="G24">
        <v>7000</v>
      </c>
      <c r="H24">
        <v>13</v>
      </c>
      <c r="I24">
        <v>1</v>
      </c>
    </row>
    <row r="25" spans="1:9" x14ac:dyDescent="0.25">
      <c r="A25" t="s">
        <v>31</v>
      </c>
      <c r="B25">
        <v>2000</v>
      </c>
      <c r="C25" s="2"/>
      <c r="D25">
        <v>1</v>
      </c>
      <c r="E25" s="2"/>
      <c r="F25" s="2" t="s">
        <v>10</v>
      </c>
      <c r="G25">
        <v>5000</v>
      </c>
      <c r="H25">
        <v>10</v>
      </c>
      <c r="I25">
        <v>19</v>
      </c>
    </row>
    <row r="26" spans="1:9" x14ac:dyDescent="0.25">
      <c r="A26" t="s">
        <v>32</v>
      </c>
      <c r="B26">
        <v>8000</v>
      </c>
      <c r="C26" s="2"/>
      <c r="D26">
        <v>1</v>
      </c>
      <c r="E26" s="2"/>
      <c r="F26" s="2" t="s">
        <v>10</v>
      </c>
      <c r="G26">
        <v>5000</v>
      </c>
      <c r="H26">
        <v>10</v>
      </c>
      <c r="I26">
        <v>12</v>
      </c>
    </row>
    <row r="27" spans="1:9" x14ac:dyDescent="0.25">
      <c r="A27" t="s">
        <v>33</v>
      </c>
      <c r="B27">
        <v>5400</v>
      </c>
      <c r="C27" s="2"/>
      <c r="D27">
        <v>1</v>
      </c>
      <c r="E27" s="2"/>
      <c r="F27" s="2" t="s">
        <v>10</v>
      </c>
    </row>
    <row r="28" spans="1:9" x14ac:dyDescent="0.25">
      <c r="A28" t="s">
        <v>34</v>
      </c>
      <c r="B28">
        <v>600</v>
      </c>
      <c r="C28" s="2"/>
      <c r="D28">
        <v>1</v>
      </c>
      <c r="E28" s="2"/>
      <c r="F28" s="2" t="s">
        <v>10</v>
      </c>
      <c r="G28">
        <v>2750</v>
      </c>
      <c r="H28">
        <v>5</v>
      </c>
      <c r="I28">
        <v>8</v>
      </c>
    </row>
    <row r="29" spans="1:9" x14ac:dyDescent="0.25">
      <c r="A29" t="s">
        <v>35</v>
      </c>
      <c r="B29">
        <v>2600</v>
      </c>
      <c r="C29" s="2"/>
      <c r="D29">
        <v>1</v>
      </c>
      <c r="E29" s="2"/>
      <c r="F29" s="2" t="s">
        <v>10</v>
      </c>
      <c r="G29">
        <v>3000</v>
      </c>
      <c r="H29">
        <v>13</v>
      </c>
    </row>
    <row r="30" spans="1:9" x14ac:dyDescent="0.25">
      <c r="A30" t="s">
        <v>36</v>
      </c>
      <c r="B30">
        <v>2100</v>
      </c>
      <c r="C30" s="2"/>
      <c r="D30">
        <v>1</v>
      </c>
      <c r="E30" s="2"/>
      <c r="F30" s="2" t="s">
        <v>10</v>
      </c>
      <c r="G30">
        <v>3100</v>
      </c>
      <c r="H30">
        <v>8</v>
      </c>
    </row>
    <row r="31" spans="1:9" x14ac:dyDescent="0.25">
      <c r="A31" t="s">
        <v>37</v>
      </c>
      <c r="B31">
        <v>4191</v>
      </c>
      <c r="C31" s="2"/>
      <c r="D31">
        <v>1</v>
      </c>
      <c r="E31" s="2"/>
      <c r="F31" s="2" t="s">
        <v>10</v>
      </c>
      <c r="G31">
        <v>2979</v>
      </c>
      <c r="H31">
        <v>4</v>
      </c>
      <c r="I31">
        <v>5</v>
      </c>
    </row>
    <row r="32" spans="1:9" x14ac:dyDescent="0.25">
      <c r="A32" t="s">
        <v>38</v>
      </c>
      <c r="B32">
        <v>1303</v>
      </c>
      <c r="C32" s="2"/>
      <c r="D32">
        <v>1</v>
      </c>
      <c r="E32" s="2"/>
      <c r="F32" s="2" t="s">
        <v>10</v>
      </c>
      <c r="G32">
        <v>4448</v>
      </c>
      <c r="H32">
        <v>9</v>
      </c>
      <c r="I32">
        <v>9</v>
      </c>
    </row>
    <row r="33" spans="1:9" x14ac:dyDescent="0.25">
      <c r="A33" t="s">
        <v>39</v>
      </c>
      <c r="B33">
        <v>2500</v>
      </c>
      <c r="C33" s="2"/>
      <c r="D33">
        <v>1</v>
      </c>
      <c r="E33" s="2"/>
      <c r="F33" s="2" t="s">
        <v>10</v>
      </c>
      <c r="G33">
        <v>6000</v>
      </c>
      <c r="H33">
        <v>12</v>
      </c>
    </row>
    <row r="34" spans="1:9" x14ac:dyDescent="0.25">
      <c r="A34" t="s">
        <v>40</v>
      </c>
      <c r="B34">
        <v>1700</v>
      </c>
      <c r="C34" s="2"/>
      <c r="D34">
        <v>1</v>
      </c>
      <c r="E34" s="2"/>
      <c r="F34" s="2" t="s">
        <v>10</v>
      </c>
      <c r="G34">
        <v>2400</v>
      </c>
      <c r="H34">
        <v>12</v>
      </c>
      <c r="I34">
        <v>10</v>
      </c>
    </row>
    <row r="35" spans="1:9" x14ac:dyDescent="0.25">
      <c r="A35" t="s">
        <v>41</v>
      </c>
      <c r="B35">
        <v>8000</v>
      </c>
      <c r="C35" s="2"/>
      <c r="D35">
        <v>1</v>
      </c>
      <c r="E35" s="2"/>
      <c r="F35" s="2" t="s">
        <v>10</v>
      </c>
      <c r="G35">
        <v>4700</v>
      </c>
      <c r="H35">
        <v>9</v>
      </c>
      <c r="I35">
        <v>11</v>
      </c>
    </row>
    <row r="36" spans="1:9" x14ac:dyDescent="0.25">
      <c r="A36" t="s">
        <v>42</v>
      </c>
      <c r="B36">
        <v>6000</v>
      </c>
      <c r="C36" s="2"/>
      <c r="D36">
        <v>1</v>
      </c>
      <c r="E36" s="2"/>
      <c r="F36" s="2" t="s">
        <v>10</v>
      </c>
      <c r="G36">
        <v>10500</v>
      </c>
      <c r="H36">
        <v>12</v>
      </c>
    </row>
    <row r="37" spans="1:9" x14ac:dyDescent="0.25">
      <c r="A37" s="1" t="s">
        <v>13</v>
      </c>
      <c r="B37" s="1">
        <f>SUM(B17:B36)</f>
        <v>152294</v>
      </c>
      <c r="C37" s="1"/>
      <c r="D37" s="1"/>
      <c r="E37" s="1"/>
      <c r="F37" s="1"/>
      <c r="G37" s="1">
        <f>SUM(G17:G36)</f>
        <v>133877</v>
      </c>
      <c r="H37" s="1">
        <f>SUM(H17:H36)</f>
        <v>231</v>
      </c>
      <c r="I37" s="1">
        <f>SUM(I17:I36)</f>
        <v>181</v>
      </c>
    </row>
    <row r="41" spans="1:9" x14ac:dyDescent="0.25">
      <c r="A41" s="1" t="s">
        <v>43</v>
      </c>
      <c r="B41" s="1" t="s">
        <v>1</v>
      </c>
      <c r="C41" s="1" t="s">
        <v>2</v>
      </c>
      <c r="D41" s="1" t="s">
        <v>3</v>
      </c>
      <c r="E41" s="1" t="s">
        <v>4</v>
      </c>
      <c r="F41" s="1" t="s">
        <v>5</v>
      </c>
    </row>
    <row r="42" spans="1:9" x14ac:dyDescent="0.25">
      <c r="A42" t="s">
        <v>44</v>
      </c>
      <c r="B42">
        <v>3800</v>
      </c>
      <c r="C42" s="2" t="s">
        <v>10</v>
      </c>
      <c r="D42">
        <v>0</v>
      </c>
      <c r="E42" s="2" t="s">
        <v>10</v>
      </c>
      <c r="F42" s="2" t="s">
        <v>10</v>
      </c>
    </row>
    <row r="43" spans="1:9" x14ac:dyDescent="0.25">
      <c r="C43" s="2"/>
      <c r="E43" s="2"/>
      <c r="F43" s="2"/>
    </row>
    <row r="44" spans="1:9" x14ac:dyDescent="0.25">
      <c r="A44" t="s">
        <v>45</v>
      </c>
      <c r="B44">
        <v>6000</v>
      </c>
      <c r="C44" s="2" t="s">
        <v>10</v>
      </c>
      <c r="D44">
        <v>0</v>
      </c>
      <c r="E44" s="2"/>
      <c r="F44" s="2" t="s">
        <v>10</v>
      </c>
    </row>
    <row r="45" spans="1:9" x14ac:dyDescent="0.25">
      <c r="C45" s="2"/>
      <c r="E45" s="2"/>
      <c r="F45" s="2"/>
    </row>
    <row r="46" spans="1:9" x14ac:dyDescent="0.25">
      <c r="A46" t="s">
        <v>46</v>
      </c>
      <c r="B46">
        <v>8000</v>
      </c>
      <c r="C46" s="2"/>
      <c r="D46">
        <v>0</v>
      </c>
      <c r="E46" s="2" t="s">
        <v>10</v>
      </c>
      <c r="F46" s="2" t="s">
        <v>10</v>
      </c>
    </row>
    <row r="47" spans="1:9" x14ac:dyDescent="0.25">
      <c r="A47" t="s">
        <v>47</v>
      </c>
      <c r="B47">
        <v>6000</v>
      </c>
      <c r="C47" s="2"/>
      <c r="D47">
        <v>0</v>
      </c>
      <c r="E47" s="2" t="s">
        <v>10</v>
      </c>
      <c r="F47" s="2" t="s">
        <v>10</v>
      </c>
    </row>
    <row r="48" spans="1:9" x14ac:dyDescent="0.25">
      <c r="A48" s="1" t="s">
        <v>13</v>
      </c>
      <c r="B48" s="1">
        <f>SUM(B42:B47)</f>
        <v>23800</v>
      </c>
      <c r="C48" s="2"/>
      <c r="E48" s="2"/>
      <c r="F48" s="2"/>
    </row>
    <row r="49" spans="1:6" x14ac:dyDescent="0.25">
      <c r="A49">
        <f>COUNTA(A42:A47)</f>
        <v>4</v>
      </c>
      <c r="B49">
        <f>AVERAGE(B42:B47)</f>
        <v>5950</v>
      </c>
      <c r="C49" s="2"/>
      <c r="E49" s="2"/>
      <c r="F49" s="2"/>
    </row>
    <row r="50" spans="1:6" x14ac:dyDescent="0.25">
      <c r="C50" s="2"/>
      <c r="E50" s="2"/>
      <c r="F50" s="2"/>
    </row>
    <row r="51" spans="1:6" x14ac:dyDescent="0.25">
      <c r="A51" t="s">
        <v>48</v>
      </c>
      <c r="B51">
        <v>4000</v>
      </c>
      <c r="C51" s="2"/>
      <c r="D51">
        <v>0</v>
      </c>
      <c r="E51" s="2"/>
      <c r="F51" s="2" t="s">
        <v>10</v>
      </c>
    </row>
    <row r="52" spans="1:6" x14ac:dyDescent="0.25">
      <c r="A52" t="s">
        <v>49</v>
      </c>
      <c r="B52">
        <v>2331</v>
      </c>
      <c r="C52" s="2"/>
      <c r="D52">
        <v>0</v>
      </c>
      <c r="E52" s="2"/>
      <c r="F52" s="2" t="s">
        <v>10</v>
      </c>
    </row>
    <row r="53" spans="1:6" x14ac:dyDescent="0.25">
      <c r="A53" t="s">
        <v>50</v>
      </c>
      <c r="B53">
        <v>2500</v>
      </c>
      <c r="C53" s="2"/>
      <c r="D53">
        <v>0</v>
      </c>
      <c r="E53" s="2"/>
      <c r="F53" s="2" t="s">
        <v>10</v>
      </c>
    </row>
    <row r="54" spans="1:6" x14ac:dyDescent="0.25">
      <c r="A54" t="s">
        <v>51</v>
      </c>
      <c r="B54">
        <v>5800</v>
      </c>
      <c r="C54" s="2"/>
      <c r="D54">
        <v>0</v>
      </c>
      <c r="E54" s="2"/>
      <c r="F54" s="2" t="s">
        <v>10</v>
      </c>
    </row>
    <row r="55" spans="1:6" x14ac:dyDescent="0.25">
      <c r="A55" t="s">
        <v>52</v>
      </c>
      <c r="B55">
        <v>3500</v>
      </c>
      <c r="C55" s="2"/>
      <c r="D55">
        <v>0</v>
      </c>
      <c r="E55" s="2"/>
      <c r="F55" s="2" t="s">
        <v>10</v>
      </c>
    </row>
    <row r="56" spans="1:6" x14ac:dyDescent="0.25">
      <c r="A56" t="s">
        <v>53</v>
      </c>
      <c r="B56">
        <v>2200</v>
      </c>
      <c r="C56" s="2"/>
      <c r="D56">
        <v>0</v>
      </c>
      <c r="E56" s="2"/>
      <c r="F56" s="2" t="s">
        <v>10</v>
      </c>
    </row>
    <row r="57" spans="1:6" x14ac:dyDescent="0.25">
      <c r="A57" t="s">
        <v>54</v>
      </c>
      <c r="B57">
        <v>3050</v>
      </c>
      <c r="C57" s="2"/>
      <c r="D57">
        <v>0</v>
      </c>
      <c r="E57" s="2"/>
      <c r="F57" s="2" t="s">
        <v>10</v>
      </c>
    </row>
    <row r="58" spans="1:6" x14ac:dyDescent="0.25">
      <c r="A58" t="s">
        <v>55</v>
      </c>
      <c r="B58">
        <v>3300</v>
      </c>
      <c r="C58" s="2"/>
      <c r="D58">
        <v>0</v>
      </c>
      <c r="E58" s="2"/>
      <c r="F58" s="2" t="s">
        <v>10</v>
      </c>
    </row>
    <row r="59" spans="1:6" x14ac:dyDescent="0.25">
      <c r="A59" t="s">
        <v>56</v>
      </c>
      <c r="B59">
        <v>3000</v>
      </c>
      <c r="C59" s="2"/>
      <c r="D59">
        <v>0</v>
      </c>
      <c r="E59" s="2"/>
      <c r="F59" s="2" t="s">
        <v>10</v>
      </c>
    </row>
    <row r="60" spans="1:6" x14ac:dyDescent="0.25">
      <c r="A60" t="s">
        <v>57</v>
      </c>
      <c r="B60">
        <v>800</v>
      </c>
      <c r="C60" s="2"/>
      <c r="D60">
        <v>0</v>
      </c>
      <c r="E60" s="2"/>
      <c r="F60" s="2" t="s">
        <v>10</v>
      </c>
    </row>
    <row r="61" spans="1:6" x14ac:dyDescent="0.25">
      <c r="A61" t="s">
        <v>58</v>
      </c>
      <c r="B61">
        <v>2600</v>
      </c>
      <c r="C61" s="2"/>
      <c r="D61">
        <v>0</v>
      </c>
      <c r="E61" s="2"/>
      <c r="F61" s="2" t="s">
        <v>10</v>
      </c>
    </row>
    <row r="62" spans="1:6" x14ac:dyDescent="0.25">
      <c r="A62" t="s">
        <v>59</v>
      </c>
      <c r="B62">
        <v>2000</v>
      </c>
      <c r="C62" s="2"/>
      <c r="D62">
        <v>0</v>
      </c>
      <c r="E62" s="2"/>
      <c r="F62" s="2" t="s">
        <v>10</v>
      </c>
    </row>
    <row r="63" spans="1:6" x14ac:dyDescent="0.25">
      <c r="A63" s="1" t="s">
        <v>13</v>
      </c>
      <c r="B63" s="1">
        <f>SUM(B51:B62)</f>
        <v>35081</v>
      </c>
    </row>
    <row r="64" spans="1:6" x14ac:dyDescent="0.25">
      <c r="A64">
        <f>COUNTA(A51:A62)</f>
        <v>12</v>
      </c>
      <c r="B64" s="4">
        <f>AVERAGE(B51:B62)</f>
        <v>2923.4166666666665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23F2-4DB1-4C0A-92FC-277F251899FE}">
  <dimension ref="A1:I49"/>
  <sheetViews>
    <sheetView topLeftCell="A31" zoomScale="125" zoomScaleNormal="100" workbookViewId="0">
      <selection activeCell="B1" sqref="B1"/>
    </sheetView>
  </sheetViews>
  <sheetFormatPr baseColWidth="10" defaultColWidth="11.42578125" defaultRowHeight="15" x14ac:dyDescent="0.25"/>
  <cols>
    <col min="1" max="1" width="13.28515625" customWidth="1"/>
    <col min="2" max="2" width="16.7109375" customWidth="1"/>
    <col min="4" max="4" width="16.7109375" customWidth="1"/>
    <col min="5" max="5" width="15" customWidth="1"/>
  </cols>
  <sheetData>
    <row r="1" spans="1:9" x14ac:dyDescent="0.25">
      <c r="A1" s="1" t="s">
        <v>0</v>
      </c>
      <c r="B1" s="8" t="s">
        <v>1</v>
      </c>
      <c r="C1" s="1" t="s">
        <v>2</v>
      </c>
      <c r="D1" s="1" t="s">
        <v>3</v>
      </c>
      <c r="E1" s="1" t="s">
        <v>4</v>
      </c>
      <c r="F1" s="1" t="s">
        <v>5</v>
      </c>
      <c r="G1" s="1" t="s">
        <v>6</v>
      </c>
      <c r="H1" s="1" t="s">
        <v>7</v>
      </c>
      <c r="I1" s="1" t="s">
        <v>8</v>
      </c>
    </row>
    <row r="2" spans="1:9" x14ac:dyDescent="0.25">
      <c r="A2" t="s">
        <v>70</v>
      </c>
      <c r="B2">
        <v>10000</v>
      </c>
      <c r="C2" s="2"/>
      <c r="D2">
        <v>1</v>
      </c>
      <c r="E2" s="2"/>
      <c r="F2" s="2" t="s">
        <v>10</v>
      </c>
      <c r="G2">
        <v>7000</v>
      </c>
      <c r="H2">
        <v>18</v>
      </c>
    </row>
    <row r="3" spans="1:9" x14ac:dyDescent="0.25">
      <c r="A3" t="s">
        <v>66</v>
      </c>
      <c r="B3">
        <v>4500</v>
      </c>
      <c r="C3" s="2"/>
      <c r="D3">
        <v>1</v>
      </c>
      <c r="E3" s="2" t="s">
        <v>10</v>
      </c>
      <c r="F3" s="2" t="s">
        <v>10</v>
      </c>
      <c r="G3" s="9">
        <v>7000</v>
      </c>
      <c r="H3" s="9">
        <v>5</v>
      </c>
    </row>
    <row r="4" spans="1:9" x14ac:dyDescent="0.25">
      <c r="A4" t="s">
        <v>69</v>
      </c>
      <c r="B4">
        <v>50000</v>
      </c>
      <c r="C4" s="2" t="s">
        <v>23</v>
      </c>
      <c r="D4">
        <v>1</v>
      </c>
      <c r="E4" s="2"/>
      <c r="F4" s="2" t="s">
        <v>10</v>
      </c>
      <c r="G4">
        <v>25000</v>
      </c>
      <c r="H4">
        <v>35</v>
      </c>
      <c r="I4">
        <v>50</v>
      </c>
    </row>
    <row r="5" spans="1:9" x14ac:dyDescent="0.25">
      <c r="A5" t="s">
        <v>65</v>
      </c>
      <c r="B5">
        <v>3000</v>
      </c>
      <c r="C5" s="2" t="s">
        <v>10</v>
      </c>
      <c r="D5">
        <v>1</v>
      </c>
      <c r="E5" s="2" t="s">
        <v>10</v>
      </c>
      <c r="F5" s="2" t="s">
        <v>10</v>
      </c>
      <c r="G5">
        <v>4500</v>
      </c>
      <c r="H5">
        <v>10</v>
      </c>
      <c r="I5">
        <v>12</v>
      </c>
    </row>
    <row r="6" spans="1:9" x14ac:dyDescent="0.25">
      <c r="A6" t="s">
        <v>71</v>
      </c>
      <c r="B6">
        <v>5100</v>
      </c>
      <c r="C6" s="2"/>
      <c r="D6">
        <v>1</v>
      </c>
      <c r="E6" s="2"/>
      <c r="F6" s="2" t="s">
        <v>10</v>
      </c>
      <c r="G6">
        <v>5500</v>
      </c>
      <c r="H6">
        <v>13</v>
      </c>
      <c r="I6">
        <v>10</v>
      </c>
    </row>
    <row r="7" spans="1:9" x14ac:dyDescent="0.25">
      <c r="A7" t="s">
        <v>72</v>
      </c>
      <c r="B7">
        <v>5300</v>
      </c>
      <c r="C7" s="2"/>
      <c r="D7">
        <v>1</v>
      </c>
      <c r="E7" s="2"/>
      <c r="F7" s="2" t="s">
        <v>10</v>
      </c>
      <c r="G7">
        <v>3500</v>
      </c>
      <c r="H7">
        <v>6</v>
      </c>
      <c r="I7">
        <v>8</v>
      </c>
    </row>
    <row r="8" spans="1:9" x14ac:dyDescent="0.25">
      <c r="A8" t="s">
        <v>67</v>
      </c>
      <c r="B8">
        <v>100</v>
      </c>
      <c r="C8" s="2"/>
      <c r="D8">
        <v>1</v>
      </c>
      <c r="E8" s="2" t="s">
        <v>10</v>
      </c>
      <c r="F8" s="2" t="s">
        <v>10</v>
      </c>
      <c r="G8">
        <v>3800</v>
      </c>
      <c r="H8">
        <v>10</v>
      </c>
    </row>
    <row r="9" spans="1:9" x14ac:dyDescent="0.25">
      <c r="A9" t="s">
        <v>68</v>
      </c>
      <c r="B9">
        <v>1000</v>
      </c>
      <c r="C9" s="2"/>
      <c r="D9">
        <v>1</v>
      </c>
      <c r="E9" s="2" t="s">
        <v>10</v>
      </c>
      <c r="F9" s="2" t="s">
        <v>10</v>
      </c>
      <c r="G9">
        <v>7600</v>
      </c>
      <c r="H9">
        <v>10</v>
      </c>
    </row>
    <row r="10" spans="1:9" x14ac:dyDescent="0.25">
      <c r="A10" t="s">
        <v>73</v>
      </c>
      <c r="B10">
        <v>12000</v>
      </c>
      <c r="C10" s="2"/>
      <c r="D10">
        <v>1</v>
      </c>
      <c r="E10" s="2"/>
      <c r="F10" s="2" t="s">
        <v>10</v>
      </c>
      <c r="G10">
        <v>10000</v>
      </c>
      <c r="H10">
        <v>10</v>
      </c>
      <c r="I10">
        <v>5</v>
      </c>
    </row>
    <row r="11" spans="1:9" x14ac:dyDescent="0.25">
      <c r="A11" t="s">
        <v>11</v>
      </c>
      <c r="B11">
        <v>5500</v>
      </c>
      <c r="C11" s="2" t="s">
        <v>10</v>
      </c>
      <c r="D11">
        <v>1</v>
      </c>
      <c r="E11" s="2" t="s">
        <v>10</v>
      </c>
      <c r="F11" s="2" t="s">
        <v>10</v>
      </c>
      <c r="G11">
        <v>5000</v>
      </c>
      <c r="H11">
        <v>7</v>
      </c>
      <c r="I11">
        <v>19</v>
      </c>
    </row>
    <row r="12" spans="1:9" x14ac:dyDescent="0.25">
      <c r="A12" t="s">
        <v>29</v>
      </c>
      <c r="B12">
        <v>17500</v>
      </c>
      <c r="C12" s="2"/>
      <c r="D12">
        <v>1</v>
      </c>
      <c r="E12" s="2"/>
      <c r="F12" s="2" t="s">
        <v>10</v>
      </c>
      <c r="G12">
        <v>16000</v>
      </c>
      <c r="H12">
        <v>18</v>
      </c>
      <c r="I12">
        <v>22</v>
      </c>
    </row>
    <row r="13" spans="1:9" x14ac:dyDescent="0.25">
      <c r="A13" t="s">
        <v>17</v>
      </c>
      <c r="B13">
        <v>8000</v>
      </c>
      <c r="C13" s="2"/>
      <c r="D13">
        <v>1</v>
      </c>
      <c r="E13" s="2" t="s">
        <v>10</v>
      </c>
      <c r="F13" s="2" t="s">
        <v>10</v>
      </c>
      <c r="G13" s="9"/>
      <c r="H13" s="9"/>
    </row>
    <row r="14" spans="1:9" x14ac:dyDescent="0.25">
      <c r="A14" t="s">
        <v>30</v>
      </c>
      <c r="B14">
        <v>4000</v>
      </c>
      <c r="C14" s="2"/>
      <c r="D14">
        <v>1</v>
      </c>
      <c r="E14" s="2"/>
      <c r="F14" s="2" t="s">
        <v>10</v>
      </c>
      <c r="G14">
        <v>7000</v>
      </c>
      <c r="H14">
        <v>13</v>
      </c>
      <c r="I14">
        <v>1</v>
      </c>
    </row>
    <row r="15" spans="1:9" x14ac:dyDescent="0.25">
      <c r="A15" t="s">
        <v>31</v>
      </c>
      <c r="B15">
        <v>2000</v>
      </c>
      <c r="C15" s="2"/>
      <c r="D15">
        <v>1</v>
      </c>
      <c r="E15" s="2"/>
      <c r="F15" s="2" t="s">
        <v>10</v>
      </c>
      <c r="G15">
        <v>5000</v>
      </c>
      <c r="H15">
        <v>10</v>
      </c>
      <c r="I15">
        <v>19</v>
      </c>
    </row>
    <row r="16" spans="1:9" x14ac:dyDescent="0.25">
      <c r="A16" t="s">
        <v>32</v>
      </c>
      <c r="B16">
        <v>8000</v>
      </c>
      <c r="C16" s="2"/>
      <c r="D16">
        <v>1</v>
      </c>
      <c r="E16" s="2"/>
      <c r="F16" s="2" t="s">
        <v>10</v>
      </c>
      <c r="G16">
        <v>5000</v>
      </c>
      <c r="H16">
        <v>10</v>
      </c>
      <c r="I16">
        <v>12</v>
      </c>
    </row>
    <row r="17" spans="1:9" x14ac:dyDescent="0.25">
      <c r="A17" t="s">
        <v>33</v>
      </c>
      <c r="B17">
        <v>5400</v>
      </c>
      <c r="C17" s="2"/>
      <c r="D17">
        <v>1</v>
      </c>
      <c r="E17" s="2"/>
      <c r="F17" s="2" t="s">
        <v>10</v>
      </c>
      <c r="G17" s="9"/>
      <c r="H17" s="9"/>
      <c r="I17" s="9"/>
    </row>
    <row r="18" spans="1:9" x14ac:dyDescent="0.25">
      <c r="A18" t="s">
        <v>34</v>
      </c>
      <c r="B18">
        <v>600</v>
      </c>
      <c r="C18" s="2"/>
      <c r="D18">
        <v>1</v>
      </c>
      <c r="E18" s="2"/>
      <c r="F18" s="2" t="s">
        <v>10</v>
      </c>
      <c r="G18">
        <v>2750</v>
      </c>
      <c r="H18">
        <v>5</v>
      </c>
      <c r="I18">
        <v>8</v>
      </c>
    </row>
    <row r="19" spans="1:9" x14ac:dyDescent="0.25">
      <c r="A19" t="s">
        <v>35</v>
      </c>
      <c r="B19">
        <v>2600</v>
      </c>
      <c r="C19" s="2"/>
      <c r="D19">
        <v>1</v>
      </c>
      <c r="E19" s="2"/>
      <c r="F19" s="2" t="s">
        <v>10</v>
      </c>
      <c r="G19">
        <v>3000</v>
      </c>
      <c r="H19">
        <v>13</v>
      </c>
    </row>
    <row r="20" spans="1:9" x14ac:dyDescent="0.25">
      <c r="A20" t="s">
        <v>18</v>
      </c>
      <c r="B20">
        <v>7500</v>
      </c>
      <c r="C20" s="2"/>
      <c r="D20">
        <v>1</v>
      </c>
      <c r="E20" s="2" t="s">
        <v>10</v>
      </c>
      <c r="F20" s="2" t="s">
        <v>10</v>
      </c>
      <c r="G20">
        <v>2000</v>
      </c>
      <c r="H20">
        <v>8</v>
      </c>
    </row>
    <row r="21" spans="1:9" x14ac:dyDescent="0.25">
      <c r="A21" t="s">
        <v>36</v>
      </c>
      <c r="B21">
        <v>2100</v>
      </c>
      <c r="C21" s="2"/>
      <c r="D21">
        <v>1</v>
      </c>
      <c r="E21" s="2"/>
      <c r="F21" s="2" t="s">
        <v>10</v>
      </c>
      <c r="G21">
        <v>3100</v>
      </c>
      <c r="H21">
        <v>8</v>
      </c>
    </row>
    <row r="22" spans="1:9" x14ac:dyDescent="0.25">
      <c r="A22" t="s">
        <v>37</v>
      </c>
      <c r="B22">
        <v>4191</v>
      </c>
      <c r="C22" s="2"/>
      <c r="D22">
        <v>1</v>
      </c>
      <c r="E22" s="2"/>
      <c r="F22" s="2" t="s">
        <v>10</v>
      </c>
      <c r="G22">
        <v>2979</v>
      </c>
      <c r="H22">
        <v>4</v>
      </c>
      <c r="I22">
        <v>5</v>
      </c>
    </row>
    <row r="23" spans="1:9" x14ac:dyDescent="0.25">
      <c r="A23" t="s">
        <v>38</v>
      </c>
      <c r="B23">
        <v>1303</v>
      </c>
      <c r="C23" s="2"/>
      <c r="D23">
        <v>1</v>
      </c>
      <c r="E23" s="2"/>
      <c r="F23" s="2" t="s">
        <v>10</v>
      </c>
      <c r="G23">
        <v>4448</v>
      </c>
      <c r="H23">
        <v>9</v>
      </c>
      <c r="I23">
        <v>9</v>
      </c>
    </row>
    <row r="24" spans="1:9" x14ac:dyDescent="0.25">
      <c r="A24" t="s">
        <v>19</v>
      </c>
      <c r="B24">
        <v>6500</v>
      </c>
      <c r="C24" s="2"/>
      <c r="D24">
        <v>1</v>
      </c>
      <c r="E24" s="2" t="s">
        <v>10</v>
      </c>
      <c r="F24" s="2" t="s">
        <v>10</v>
      </c>
      <c r="G24">
        <v>4000</v>
      </c>
      <c r="H24">
        <v>9</v>
      </c>
    </row>
    <row r="25" spans="1:9" x14ac:dyDescent="0.25">
      <c r="A25" t="s">
        <v>12</v>
      </c>
      <c r="B25">
        <v>20000</v>
      </c>
      <c r="C25" s="2" t="s">
        <v>10</v>
      </c>
      <c r="D25">
        <v>1</v>
      </c>
      <c r="E25" s="2" t="s">
        <v>10</v>
      </c>
      <c r="F25" s="2" t="s">
        <v>10</v>
      </c>
      <c r="G25">
        <v>1500</v>
      </c>
      <c r="H25">
        <v>5</v>
      </c>
      <c r="I25">
        <v>1</v>
      </c>
    </row>
    <row r="26" spans="1:9" x14ac:dyDescent="0.25">
      <c r="A26" t="s">
        <v>39</v>
      </c>
      <c r="B26">
        <v>2500</v>
      </c>
      <c r="C26" s="2"/>
      <c r="D26">
        <v>1</v>
      </c>
      <c r="E26" s="2"/>
      <c r="F26" s="2" t="s">
        <v>10</v>
      </c>
      <c r="G26">
        <v>6000</v>
      </c>
      <c r="H26">
        <v>12</v>
      </c>
    </row>
    <row r="27" spans="1:9" x14ac:dyDescent="0.25">
      <c r="A27" t="s">
        <v>20</v>
      </c>
      <c r="B27">
        <v>20000</v>
      </c>
      <c r="C27" s="2"/>
      <c r="D27">
        <v>1</v>
      </c>
      <c r="E27" s="2" t="s">
        <v>10</v>
      </c>
      <c r="F27" s="2" t="s">
        <v>10</v>
      </c>
      <c r="G27">
        <v>2000</v>
      </c>
      <c r="H27">
        <v>8</v>
      </c>
      <c r="I27">
        <v>13</v>
      </c>
    </row>
    <row r="28" spans="1:9" x14ac:dyDescent="0.25">
      <c r="A28" t="s">
        <v>40</v>
      </c>
      <c r="B28">
        <v>1700</v>
      </c>
      <c r="C28" s="2"/>
      <c r="D28">
        <v>1</v>
      </c>
      <c r="E28" s="2"/>
      <c r="F28" s="2" t="s">
        <v>10</v>
      </c>
      <c r="G28">
        <v>2400</v>
      </c>
      <c r="H28">
        <v>12</v>
      </c>
      <c r="I28">
        <v>10</v>
      </c>
    </row>
    <row r="29" spans="1:9" x14ac:dyDescent="0.25">
      <c r="A29" t="s">
        <v>41</v>
      </c>
      <c r="B29">
        <v>8000</v>
      </c>
      <c r="C29" s="2"/>
      <c r="D29">
        <v>1</v>
      </c>
      <c r="E29" s="2"/>
      <c r="F29" s="2" t="s">
        <v>10</v>
      </c>
      <c r="G29">
        <v>4700</v>
      </c>
      <c r="H29">
        <v>9</v>
      </c>
      <c r="I29">
        <v>11</v>
      </c>
    </row>
    <row r="30" spans="1:9" x14ac:dyDescent="0.25">
      <c r="A30" t="s">
        <v>42</v>
      </c>
      <c r="B30">
        <v>6000</v>
      </c>
      <c r="C30" s="2"/>
      <c r="D30">
        <v>1</v>
      </c>
      <c r="E30" s="2"/>
      <c r="F30" s="2" t="s">
        <v>10</v>
      </c>
      <c r="G30">
        <v>10500</v>
      </c>
      <c r="H30">
        <v>12</v>
      </c>
    </row>
    <row r="31" spans="1:9" x14ac:dyDescent="0.25">
      <c r="A31" t="s">
        <v>21</v>
      </c>
      <c r="B31">
        <v>10000</v>
      </c>
      <c r="C31" s="2"/>
      <c r="D31">
        <v>1</v>
      </c>
      <c r="E31" s="2" t="s">
        <v>10</v>
      </c>
      <c r="F31" s="2" t="s">
        <v>10</v>
      </c>
      <c r="G31">
        <v>20000</v>
      </c>
      <c r="H31">
        <v>22</v>
      </c>
      <c r="I31">
        <v>46</v>
      </c>
    </row>
    <row r="32" spans="1:9" x14ac:dyDescent="0.25">
      <c r="A32" t="s">
        <v>24</v>
      </c>
      <c r="B32">
        <v>4000</v>
      </c>
      <c r="C32" s="2" t="s">
        <v>10</v>
      </c>
      <c r="D32">
        <v>1</v>
      </c>
      <c r="E32" s="2"/>
      <c r="F32" s="2" t="s">
        <v>10</v>
      </c>
      <c r="G32">
        <v>10000</v>
      </c>
      <c r="H32">
        <v>14</v>
      </c>
      <c r="I32">
        <v>11</v>
      </c>
    </row>
    <row r="33" spans="1:6" x14ac:dyDescent="0.25">
      <c r="A33" s="1" t="s">
        <v>43</v>
      </c>
      <c r="B33" s="1" t="s">
        <v>1</v>
      </c>
      <c r="C33" s="1" t="s">
        <v>2</v>
      </c>
      <c r="D33" s="1" t="s">
        <v>3</v>
      </c>
      <c r="E33" s="1" t="s">
        <v>4</v>
      </c>
      <c r="F33" s="1" t="s">
        <v>5</v>
      </c>
    </row>
    <row r="34" spans="1:6" x14ac:dyDescent="0.25">
      <c r="A34" t="s">
        <v>76</v>
      </c>
      <c r="B34">
        <v>8000</v>
      </c>
      <c r="C34" s="2"/>
      <c r="D34">
        <v>0</v>
      </c>
      <c r="E34" s="2" t="s">
        <v>10</v>
      </c>
      <c r="F34" s="2" t="s">
        <v>10</v>
      </c>
    </row>
    <row r="35" spans="1:6" x14ac:dyDescent="0.25">
      <c r="A35" t="s">
        <v>77</v>
      </c>
      <c r="B35">
        <v>4000</v>
      </c>
      <c r="C35" s="2"/>
      <c r="D35">
        <v>0</v>
      </c>
      <c r="E35" s="2"/>
      <c r="F35" s="2" t="s">
        <v>10</v>
      </c>
    </row>
    <row r="36" spans="1:6" x14ac:dyDescent="0.25">
      <c r="A36" t="s">
        <v>78</v>
      </c>
      <c r="B36">
        <v>2331</v>
      </c>
      <c r="C36" s="2"/>
      <c r="D36">
        <v>0</v>
      </c>
      <c r="E36" s="2"/>
      <c r="F36" s="2" t="s">
        <v>10</v>
      </c>
    </row>
    <row r="37" spans="1:6" x14ac:dyDescent="0.25">
      <c r="A37" t="s">
        <v>75</v>
      </c>
      <c r="B37">
        <v>6000</v>
      </c>
      <c r="C37" s="2" t="s">
        <v>10</v>
      </c>
      <c r="D37">
        <v>0</v>
      </c>
      <c r="E37" s="2"/>
      <c r="F37" s="2" t="s">
        <v>10</v>
      </c>
    </row>
    <row r="38" spans="1:6" x14ac:dyDescent="0.25">
      <c r="A38" t="s">
        <v>79</v>
      </c>
      <c r="B38">
        <v>2500</v>
      </c>
      <c r="C38" s="2"/>
      <c r="D38">
        <v>0</v>
      </c>
      <c r="E38" s="2"/>
      <c r="F38" s="2" t="s">
        <v>10</v>
      </c>
    </row>
    <row r="39" spans="1:6" x14ac:dyDescent="0.25">
      <c r="A39" t="s">
        <v>80</v>
      </c>
      <c r="B39">
        <v>5800</v>
      </c>
      <c r="C39" s="2"/>
      <c r="D39">
        <v>0</v>
      </c>
      <c r="E39" s="2"/>
      <c r="F39" s="2" t="s">
        <v>10</v>
      </c>
    </row>
    <row r="40" spans="1:6" x14ac:dyDescent="0.25">
      <c r="A40" t="s">
        <v>81</v>
      </c>
      <c r="B40">
        <v>3500</v>
      </c>
      <c r="C40" s="2"/>
      <c r="D40">
        <v>0</v>
      </c>
      <c r="E40" s="2"/>
      <c r="F40" s="2" t="s">
        <v>10</v>
      </c>
    </row>
    <row r="41" spans="1:6" x14ac:dyDescent="0.25">
      <c r="A41" t="s">
        <v>82</v>
      </c>
      <c r="B41">
        <v>2200</v>
      </c>
      <c r="C41" s="2"/>
      <c r="D41">
        <v>0</v>
      </c>
      <c r="E41" s="2"/>
      <c r="F41" s="2" t="s">
        <v>10</v>
      </c>
    </row>
    <row r="42" spans="1:6" x14ac:dyDescent="0.25">
      <c r="A42" t="s">
        <v>74</v>
      </c>
      <c r="B42">
        <v>3800</v>
      </c>
      <c r="C42" s="2" t="s">
        <v>10</v>
      </c>
      <c r="D42">
        <v>0</v>
      </c>
      <c r="E42" s="2" t="s">
        <v>10</v>
      </c>
      <c r="F42" s="2" t="s">
        <v>10</v>
      </c>
    </row>
    <row r="43" spans="1:6" x14ac:dyDescent="0.25">
      <c r="A43" t="s">
        <v>54</v>
      </c>
      <c r="B43">
        <v>3050</v>
      </c>
      <c r="C43" s="2"/>
      <c r="D43">
        <v>0</v>
      </c>
      <c r="E43" s="2"/>
      <c r="F43" s="2" t="s">
        <v>10</v>
      </c>
    </row>
    <row r="44" spans="1:6" x14ac:dyDescent="0.25">
      <c r="A44" t="s">
        <v>55</v>
      </c>
      <c r="B44">
        <v>3300</v>
      </c>
      <c r="C44" s="2"/>
      <c r="D44">
        <v>0</v>
      </c>
      <c r="E44" s="2"/>
      <c r="F44" s="2" t="s">
        <v>10</v>
      </c>
    </row>
    <row r="45" spans="1:6" x14ac:dyDescent="0.25">
      <c r="A45" t="s">
        <v>56</v>
      </c>
      <c r="B45">
        <v>3000</v>
      </c>
      <c r="C45" s="2"/>
      <c r="D45">
        <v>0</v>
      </c>
      <c r="E45" s="2"/>
      <c r="F45" s="2" t="s">
        <v>10</v>
      </c>
    </row>
    <row r="46" spans="1:6" x14ac:dyDescent="0.25">
      <c r="A46" t="s">
        <v>57</v>
      </c>
      <c r="B46">
        <v>800</v>
      </c>
      <c r="C46" s="2"/>
      <c r="D46">
        <v>0</v>
      </c>
      <c r="E46" s="2"/>
      <c r="F46" s="2" t="s">
        <v>10</v>
      </c>
    </row>
    <row r="47" spans="1:6" x14ac:dyDescent="0.25">
      <c r="A47" t="s">
        <v>58</v>
      </c>
      <c r="B47">
        <v>2600</v>
      </c>
      <c r="C47" s="2"/>
      <c r="D47">
        <v>0</v>
      </c>
      <c r="E47" s="2"/>
      <c r="F47" s="2" t="s">
        <v>10</v>
      </c>
    </row>
    <row r="48" spans="1:6" x14ac:dyDescent="0.25">
      <c r="A48" t="s">
        <v>59</v>
      </c>
      <c r="B48">
        <v>2000</v>
      </c>
      <c r="C48" s="2"/>
      <c r="D48">
        <v>0</v>
      </c>
      <c r="E48" s="2"/>
      <c r="F48" s="2" t="s">
        <v>10</v>
      </c>
    </row>
    <row r="49" spans="1:6" x14ac:dyDescent="0.25">
      <c r="A49" t="s">
        <v>47</v>
      </c>
      <c r="B49">
        <v>6000</v>
      </c>
      <c r="C49" s="2"/>
      <c r="D49">
        <v>0</v>
      </c>
      <c r="E49" s="2" t="s">
        <v>10</v>
      </c>
      <c r="F49" s="2" t="s">
        <v>10</v>
      </c>
    </row>
  </sheetData>
  <sortState xmlns:xlrd2="http://schemas.microsoft.com/office/spreadsheetml/2017/richdata2" ref="A34:F49">
    <sortCondition ref="A34:A49"/>
  </sortState>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ACA5B-33E7-4627-AE74-4EF72AEE5EF4}">
  <sheetPr>
    <tabColor rgb="FFFFFF00"/>
  </sheetPr>
  <dimension ref="A1:I25"/>
  <sheetViews>
    <sheetView tabSelected="1" zoomScale="90" zoomScaleNormal="90" workbookViewId="0">
      <selection activeCell="R24" sqref="R24"/>
    </sheetView>
  </sheetViews>
  <sheetFormatPr baseColWidth="10" defaultRowHeight="15" x14ac:dyDescent="0.25"/>
  <sheetData>
    <row r="1" spans="1:1" ht="18.75" x14ac:dyDescent="0.3">
      <c r="A1" s="159" t="s">
        <v>290</v>
      </c>
    </row>
    <row r="22" spans="1:9" ht="18.75" x14ac:dyDescent="0.3">
      <c r="A22" s="123" t="s">
        <v>291</v>
      </c>
      <c r="B22" s="159"/>
      <c r="C22" s="159"/>
      <c r="D22" s="159"/>
      <c r="E22" s="159"/>
      <c r="F22" s="159"/>
    </row>
    <row r="23" spans="1:9" ht="39.75" customHeight="1" x14ac:dyDescent="0.3">
      <c r="A23" s="161" t="s">
        <v>293</v>
      </c>
      <c r="B23" s="161"/>
      <c r="C23" s="161"/>
      <c r="D23" s="161"/>
      <c r="E23" s="161"/>
      <c r="F23" s="161"/>
      <c r="G23" s="161"/>
      <c r="H23" s="161"/>
      <c r="I23" s="161"/>
    </row>
    <row r="24" spans="1:9" ht="18.75" x14ac:dyDescent="0.3">
      <c r="A24" s="159"/>
      <c r="B24" s="159"/>
      <c r="C24" s="159"/>
      <c r="D24" s="159"/>
      <c r="E24" s="159"/>
      <c r="F24" s="159"/>
    </row>
    <row r="25" spans="1:9" ht="18.75" x14ac:dyDescent="0.3">
      <c r="A25" s="160" t="s">
        <v>292</v>
      </c>
      <c r="B25" s="159"/>
      <c r="C25" s="159"/>
      <c r="D25" s="159"/>
      <c r="E25" s="159"/>
      <c r="F25" s="159"/>
    </row>
  </sheetData>
  <sheetProtection sheet="1" objects="1" scenarios="1"/>
  <mergeCells count="1">
    <mergeCell ref="A23:I23"/>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2365-123D-43B5-BC97-8BA5AB34987F}">
  <sheetPr>
    <tabColor theme="9" tint="0.59999389629810485"/>
  </sheetPr>
  <dimension ref="A10:AE29"/>
  <sheetViews>
    <sheetView zoomScale="90" zoomScaleNormal="90" workbookViewId="0">
      <selection activeCell="J10" sqref="J10"/>
    </sheetView>
  </sheetViews>
  <sheetFormatPr baseColWidth="10" defaultRowHeight="15" x14ac:dyDescent="0.25"/>
  <cols>
    <col min="1" max="1" width="16.28515625" customWidth="1"/>
    <col min="2" max="2" width="10" customWidth="1"/>
    <col min="3" max="3" width="11.85546875" bestFit="1" customWidth="1"/>
    <col min="4" max="4" width="13.85546875" customWidth="1"/>
    <col min="5" max="5" width="10.85546875" bestFit="1" customWidth="1"/>
    <col min="6" max="6" width="13.28515625" customWidth="1"/>
    <col min="7" max="7" width="11.85546875" bestFit="1" customWidth="1"/>
    <col min="8" max="8" width="11.85546875" customWidth="1"/>
    <col min="9" max="11" width="11.85546875" bestFit="1" customWidth="1"/>
    <col min="12" max="12" width="11.140625" bestFit="1" customWidth="1"/>
    <col min="13" max="13" width="16" customWidth="1"/>
    <col min="14" max="14" width="13.140625" customWidth="1"/>
    <col min="15" max="15" width="14.28515625" customWidth="1"/>
    <col min="16" max="16" width="11.140625" customWidth="1"/>
    <col min="17" max="17" width="10.85546875" customWidth="1"/>
    <col min="18" max="18" width="11.7109375" customWidth="1"/>
    <col min="19" max="19" width="11" customWidth="1"/>
    <col min="20" max="20" width="11.85546875" customWidth="1"/>
    <col min="21" max="21" width="12.28515625" customWidth="1"/>
    <col min="22" max="22" width="2" customWidth="1"/>
    <col min="23" max="23" width="50.42578125" customWidth="1"/>
    <col min="24" max="24" width="22.42578125" bestFit="1" customWidth="1"/>
    <col min="25" max="25" width="7.5703125" customWidth="1"/>
    <col min="26" max="26" width="9.5703125" customWidth="1"/>
    <col min="27" max="27" width="15.85546875" customWidth="1"/>
    <col min="28" max="29" width="14.42578125" customWidth="1"/>
    <col min="30" max="30" width="29.5703125" customWidth="1"/>
    <col min="31" max="31" width="18.85546875" bestFit="1" customWidth="1"/>
    <col min="32" max="32" width="25.7109375" bestFit="1" customWidth="1"/>
    <col min="33" max="33" width="43" bestFit="1" customWidth="1"/>
  </cols>
  <sheetData>
    <row r="10" spans="1:31" ht="60.6" customHeight="1" x14ac:dyDescent="0.25">
      <c r="A10" s="80" t="s">
        <v>279</v>
      </c>
      <c r="B10" s="80" t="str">
        <f>BezugsdatenProsumenten!B1</f>
        <v>Verbrauch [kWh/a] ist EVU Bezug</v>
      </c>
      <c r="C10" s="80" t="str">
        <f>BezugsdatenProsumenten!C1</f>
        <v>PV-Anlage</v>
      </c>
      <c r="D10" s="80" t="str">
        <f>BezugsdatenProsumenten!D1</f>
        <v>PV- Max.Leistung kWp</v>
      </c>
      <c r="E10" s="80" t="str">
        <f>BezugsdatenProsumenten!E1</f>
        <v>E-Speicher Kapa</v>
      </c>
      <c r="F10" s="80" t="str">
        <f>BezugsdatenProsumenten!F1</f>
        <v>Einspeisung PV</v>
      </c>
      <c r="G10" s="80" t="str">
        <f>BezugsdatenProsumenten!G1</f>
        <v>Haushalt (kein Gewerbe)</v>
      </c>
      <c r="H10" s="80" t="str">
        <f>BezugsdatenProsumenten!H1</f>
        <v>Stromverbrauch eher Mittags</v>
      </c>
      <c r="I10" s="80" t="str">
        <f>BezugsdatenProsumenten!I1</f>
        <v>E-Auto</v>
      </c>
      <c r="J10" s="80" t="str">
        <f>BezugsdatenProsumenten!J1</f>
        <v>Elektroheizung</v>
      </c>
      <c r="K10" s="80" t="str">
        <f>BezugsdatenProsumenten!K1</f>
        <v>PV Ausrichtung Abweichung von Süden</v>
      </c>
      <c r="L10" s="80" t="str">
        <f>BezugsdatenProsumenten!L1</f>
        <v>PV Neigung</v>
      </c>
      <c r="M10" s="141" t="str">
        <f>BezugsdatenProsumenten!M1</f>
        <v>Stromlieferant</v>
      </c>
      <c r="N10" s="80" t="str">
        <f>BezugsdatenProsumenten!N1</f>
        <v>Netzlieferant</v>
      </c>
      <c r="O10" s="80" t="str">
        <f>BezugsdatenProsumenten!O1</f>
        <v>Tarif (im Internet zu finden https://www.e-control.at/tarifkalkulator#/)</v>
      </c>
      <c r="P10" s="80" t="str">
        <f>BezugsdatenProsumenten!P1</f>
        <v>Energiepreis Bezug EVU</v>
      </c>
      <c r="Q10" s="80" t="str">
        <f>BezugsdatenProsumenten!Q1</f>
        <v>Preis Bezug Basis EVU</v>
      </c>
      <c r="R10" s="80" t="str">
        <f>BezugsdatenProsumenten!R1</f>
        <v>Energiepreis Bezug EG</v>
      </c>
      <c r="S10" s="80" t="str">
        <f>BezugsdatenProsumenten!S1</f>
        <v>Preis Bezug Basis EG</v>
      </c>
      <c r="T10" s="80" t="str">
        <f>BezugsdatenProsumenten!T1</f>
        <v>Energiepreis Überschuss an EVU</v>
      </c>
      <c r="U10" s="80" t="str">
        <f>BezugsdatenProsumenten!U1</f>
        <v>Energiepreis Überschuss an EG</v>
      </c>
      <c r="W10" s="80" t="str">
        <f>BezugsdatenProsumenten!W1</f>
        <v>Daten Check Klassifizierung</v>
      </c>
      <c r="X10" s="80" t="str">
        <f>BezugsdatenProsumenten!X1</f>
        <v>PV-Anlage Ausrichtungs Wirkungsgrad aus Eingabe Ausrichtung &amp; Neigung der PV-Module</v>
      </c>
      <c r="Y10" s="75" t="s">
        <v>286</v>
      </c>
      <c r="Z10" s="80" t="str">
        <f>BezugsdatenProsumenten!Z1</f>
        <v>Möglicher PV Ertrag</v>
      </c>
      <c r="AA10" s="80" t="str">
        <f>BezugsdatenProsumenten!AA1</f>
        <v>Jahresverbrauch  errechnet:
Möglicher PV Ertrag  minus Einspeisung plus Verbrauch</v>
      </c>
      <c r="AB10" s="80" t="str">
        <f>BezugsdatenProsumenten!AB1</f>
        <v>PV Eigenverbrauch</v>
      </c>
      <c r="AC10" s="80" t="str">
        <f>BezugsdatenProsumenten!AC1</f>
        <v>PV Überschuss 
(Einspeisung)</v>
      </c>
      <c r="AD10" s="80" t="str">
        <f>BezugsdatenProsumenten!AD1</f>
        <v>%-PV Autarkie
&gt;80% PV-Anlage sehr gut genützt
&lt;10% reiner Stromlieferant</v>
      </c>
      <c r="AE10" s="14"/>
    </row>
    <row r="11" spans="1:31" ht="14.25" customHeight="1" x14ac:dyDescent="0.25">
      <c r="A11" t="s">
        <v>96</v>
      </c>
      <c r="B11" s="75" t="str">
        <f>BezugsdatenProsumenten!B2</f>
        <v>kWh/a</v>
      </c>
      <c r="C11" s="75" t="str">
        <f>BezugsdatenProsumenten!C2</f>
        <v>0/1 (nein/ja)</v>
      </c>
      <c r="D11" s="75" t="str">
        <f>BezugsdatenProsumenten!D2</f>
        <v>kWp</v>
      </c>
      <c r="E11" s="75" t="str">
        <f>BezugsdatenProsumenten!E2</f>
        <v>kWh</v>
      </c>
      <c r="F11" s="75" t="str">
        <f>BezugsdatenProsumenten!F2</f>
        <v>kWh/a</v>
      </c>
      <c r="G11" s="75" t="str">
        <f>BezugsdatenProsumenten!G2</f>
        <v>0/1 (nein/ja)</v>
      </c>
      <c r="H11" s="75" t="str">
        <f>BezugsdatenProsumenten!H2</f>
        <v>0/1 (nein/ja)</v>
      </c>
      <c r="I11" s="75" t="str">
        <f>BezugsdatenProsumenten!I2</f>
        <v>0/1 (nein/ja)</v>
      </c>
      <c r="J11" s="75" t="str">
        <f>BezugsdatenProsumenten!J2</f>
        <v>0/1 (nein/ja)</v>
      </c>
      <c r="K11" s="75" t="str">
        <f>BezugsdatenProsumenten!K2</f>
        <v>0=Süden, 90 Ost/West, 180 Norden</v>
      </c>
      <c r="L11" s="75" t="str">
        <f>BezugsdatenProsumenten!L2</f>
        <v>0=horizontal, 90=vertikal</v>
      </c>
      <c r="M11" s="47"/>
      <c r="N11" s="75"/>
      <c r="O11" s="75"/>
      <c r="P11" s="75" t="str">
        <f>BezugsdatenProsumenten!P2</f>
        <v>ct/kWh</v>
      </c>
      <c r="Q11" s="75" t="str">
        <f>BezugsdatenProsumenten!Q2</f>
        <v>Euro/Jahr</v>
      </c>
      <c r="R11" s="75" t="str">
        <f>BezugsdatenProsumenten!R2</f>
        <v>ct/kWh</v>
      </c>
      <c r="S11" s="75" t="str">
        <f>BezugsdatenProsumenten!S2</f>
        <v>Euro/Jahr</v>
      </c>
      <c r="T11" s="75" t="str">
        <f>BezugsdatenProsumenten!T2</f>
        <v>ct/kWh</v>
      </c>
      <c r="U11" s="75" t="str">
        <f>BezugsdatenProsumenten!U2</f>
        <v>ct/kWh</v>
      </c>
      <c r="W11" s="75"/>
      <c r="X11" s="75">
        <f>BezugsdatenProsumenten!X2</f>
        <v>0</v>
      </c>
      <c r="Z11" t="s">
        <v>95</v>
      </c>
      <c r="AA11" t="s">
        <v>84</v>
      </c>
      <c r="AB11" t="s">
        <v>87</v>
      </c>
      <c r="AC11" t="s">
        <v>87</v>
      </c>
      <c r="AD11" s="8" t="s">
        <v>85</v>
      </c>
      <c r="AE11" s="14"/>
    </row>
    <row r="12" spans="1:31" x14ac:dyDescent="0.25">
      <c r="A12" s="57" t="s">
        <v>41</v>
      </c>
      <c r="B12" s="57">
        <v>8000</v>
      </c>
      <c r="C12" s="57">
        <v>1</v>
      </c>
      <c r="D12" s="57">
        <v>9</v>
      </c>
      <c r="E12" s="57">
        <v>11</v>
      </c>
      <c r="F12" s="57">
        <v>4700</v>
      </c>
      <c r="G12" s="58">
        <v>1</v>
      </c>
      <c r="H12" s="58" t="s">
        <v>23</v>
      </c>
      <c r="I12" s="58" t="s">
        <v>23</v>
      </c>
      <c r="J12" s="58" t="s">
        <v>23</v>
      </c>
      <c r="K12" s="57">
        <v>0</v>
      </c>
      <c r="L12" s="57">
        <v>35</v>
      </c>
      <c r="M12" s="142" t="s">
        <v>254</v>
      </c>
      <c r="N12" s="58" t="s">
        <v>254</v>
      </c>
      <c r="O12" s="58" t="s">
        <v>255</v>
      </c>
      <c r="P12" s="58">
        <v>12.95</v>
      </c>
      <c r="Q12" s="58">
        <v>60</v>
      </c>
      <c r="R12" s="58">
        <v>10</v>
      </c>
      <c r="S12" s="58">
        <v>24</v>
      </c>
      <c r="T12" s="58">
        <v>-9</v>
      </c>
      <c r="U12" s="58">
        <v>-5</v>
      </c>
      <c r="W12" s="139" t="str">
        <f t="shared" ref="W12:W13" si="0">IF(SUM(B12:J12)=0,"keine Daten",IF(AND(C12&gt;0,E12&gt;0,AD12&gt;0,F12&gt;0),"Prosument: PV&amp;Speicher, PV-Autark"&amp;ROUND(AD12*100,0)&amp;"%",IF(AND(C12&gt;0,E12=0,AD12&gt;0,F12&gt;0),"Prosument: PV, PV-Autark"&amp;ROUND(AD12*100,0)&amp;"%",IF(AND(C12&gt;0,E12&gt;=0,AD12&gt;0,D12&gt;0,F12=0),"Konsment: Verbraucher mit Balkon PV, PV-Autark"&amp;ROUND(AD12*100,0)&amp;"%",IF(AND(C12=0,E12=0,AD12=0,H12=0,F12=0),"Konsment2: Verbraucher",IF(AND(C12=0,E12=0,AD12=0,H12=1,F12=0),"Konsment1: Verbraucher","da passt was nicht Zusammen, PV-Autark"&amp;ROUND(AD12*100,0)&amp;"%"))))))</f>
        <v>Prosument: PV&amp;Speicher, PV-Autark38%</v>
      </c>
      <c r="X12" s="139" cm="1">
        <f t="array" ref="X12">IF(AND(K12="",L12=""),"",INDEX(AusrichtungsWirkungsgrad!$D$8:$V$44,K12/5+1,L12/5+1)/100)</f>
        <v>1</v>
      </c>
      <c r="Y12" t="b">
        <f>LEFT(W12,2)="da"</f>
        <v>0</v>
      </c>
      <c r="Z12" s="14" cm="1">
        <f t="array" ref="Z12">INDEX(AusrichtungsWirkungsgrad!$D$8:$V$44,K12/5+1,L12/5+1)/100*1074*D12</f>
        <v>9666</v>
      </c>
      <c r="AA12" s="14">
        <f>Z12-F12+B12</f>
        <v>12966</v>
      </c>
      <c r="AB12" s="14">
        <f>Z12-F12</f>
        <v>4966</v>
      </c>
      <c r="AC12" s="14">
        <f>F12</f>
        <v>4700</v>
      </c>
      <c r="AD12" s="140">
        <f>IF(A12=0,"",AB12/AA12)</f>
        <v>0.38300169674533396</v>
      </c>
    </row>
    <row r="13" spans="1:31" x14ac:dyDescent="0.25">
      <c r="A13" s="57" t="s">
        <v>278</v>
      </c>
      <c r="B13" s="57">
        <v>1200</v>
      </c>
      <c r="C13" s="57">
        <v>0</v>
      </c>
      <c r="D13" s="57">
        <v>0</v>
      </c>
      <c r="E13" s="57">
        <v>0</v>
      </c>
      <c r="F13" s="57">
        <v>0</v>
      </c>
      <c r="G13" s="58">
        <v>0</v>
      </c>
      <c r="H13" s="58">
        <v>0</v>
      </c>
      <c r="I13" s="58">
        <v>1</v>
      </c>
      <c r="J13" s="58">
        <v>1</v>
      </c>
      <c r="K13" s="57"/>
      <c r="L13" s="57"/>
      <c r="M13" s="142" t="s">
        <v>280</v>
      </c>
      <c r="N13" s="58" t="s">
        <v>254</v>
      </c>
      <c r="O13" s="58" t="s">
        <v>255</v>
      </c>
      <c r="P13" s="58">
        <v>9.1</v>
      </c>
      <c r="Q13" s="58">
        <v>60</v>
      </c>
      <c r="R13" s="58">
        <v>10</v>
      </c>
      <c r="S13" s="58">
        <v>24</v>
      </c>
      <c r="T13" s="58">
        <v>-9</v>
      </c>
      <c r="U13" s="58">
        <v>-5</v>
      </c>
      <c r="W13" s="139" t="str">
        <f t="shared" si="0"/>
        <v>Konsment2: Verbraucher</v>
      </c>
      <c r="X13" s="139" t="str" cm="1">
        <f t="array" ref="X13">IF(AND(K13="",L13=""),"",INDEX(AusrichtungsWirkungsgrad!$D$8:$V$44,K13/5+1,L13/5+1)/100)</f>
        <v/>
      </c>
      <c r="Y13" t="b">
        <f>LEFT(W13,2)="da"</f>
        <v>0</v>
      </c>
      <c r="Z13" s="14" cm="1">
        <f t="array" ref="Z13">INDEX(AusrichtungsWirkungsgrad!$D$8:$V$44,K13/5+1,L13/5+1)/100*1074*D13</f>
        <v>0</v>
      </c>
      <c r="AA13" s="14">
        <f>Z13-F13+B13</f>
        <v>1200</v>
      </c>
      <c r="AB13" s="14">
        <f>Z13-F13</f>
        <v>0</v>
      </c>
      <c r="AC13" s="14">
        <f>F13</f>
        <v>0</v>
      </c>
      <c r="AD13" s="140">
        <f>IF(A13=0,"",AB13/AA13)</f>
        <v>0</v>
      </c>
    </row>
    <row r="15" spans="1:31" x14ac:dyDescent="0.25">
      <c r="F15" s="158" t="s">
        <v>288</v>
      </c>
      <c r="H15" s="47" t="s">
        <v>289</v>
      </c>
      <c r="I15" s="27" t="s">
        <v>287</v>
      </c>
      <c r="K15" s="75"/>
    </row>
    <row r="16" spans="1:31" x14ac:dyDescent="0.25">
      <c r="H16" s="47"/>
    </row>
    <row r="17" spans="2:23" x14ac:dyDescent="0.25">
      <c r="B17" t="s">
        <v>281</v>
      </c>
    </row>
    <row r="29" spans="2:23" x14ac:dyDescent="0.25">
      <c r="W29">
        <v>800</v>
      </c>
    </row>
  </sheetData>
  <sheetProtection sheet="1" objects="1" scenarios="1"/>
  <conditionalFormatting sqref="W12:W13">
    <cfRule type="expression" dxfId="2" priority="3">
      <formula>Y12</formula>
    </cfRule>
  </conditionalFormatting>
  <hyperlinks>
    <hyperlink ref="I15" r:id="rId1" location="/" display="https://www.e-control.at/tarifkalkulator - /" xr:uid="{1D5E6274-1847-45C8-BFFB-FA2A078A4B72}"/>
  </hyperlinks>
  <pageMargins left="0.7" right="0.7" top="0.78740157499999996" bottom="0.78740157499999996" header="0.3" footer="0.3"/>
  <pageSetup paperSize="9" orientation="portrait" r:id="rId2"/>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D0417-7E21-47DA-8986-EF37B8AFA25E}">
  <sheetPr>
    <tabColor theme="9" tint="0.59999389629810485"/>
  </sheetPr>
  <dimension ref="P10:AE12"/>
  <sheetViews>
    <sheetView topLeftCell="A4" workbookViewId="0">
      <selection activeCell="T12" sqref="T12"/>
    </sheetView>
  </sheetViews>
  <sheetFormatPr baseColWidth="10" defaultRowHeight="15" x14ac:dyDescent="0.25"/>
  <cols>
    <col min="16" max="16" width="13.85546875" customWidth="1"/>
    <col min="17" max="17" width="13.5703125" customWidth="1"/>
    <col min="18" max="18" width="31.28515625" customWidth="1"/>
    <col min="19" max="19" width="12.7109375" customWidth="1"/>
    <col min="21" max="21" width="18" customWidth="1"/>
    <col min="22" max="22" width="15.140625" customWidth="1"/>
    <col min="23" max="23" width="18.5703125" customWidth="1"/>
    <col min="24" max="24" width="20.7109375" customWidth="1"/>
  </cols>
  <sheetData>
    <row r="10" spans="16:31" ht="45" x14ac:dyDescent="0.25">
      <c r="P10" s="80" t="str">
        <f>BezugsdatenProsumenten!M1</f>
        <v>Stromlieferant</v>
      </c>
      <c r="Q10" s="80" t="str">
        <f>BezugsdatenProsumenten!N1</f>
        <v>Netzlieferant</v>
      </c>
      <c r="R10" s="80" t="str">
        <f>BezugsdatenProsumenten!O1</f>
        <v>Tarif (im Internet zu finden https://www.e-control.at/tarifkalkulator#/)</v>
      </c>
      <c r="S10" s="80" t="str">
        <f>BezugsdatenProsumenten!P1</f>
        <v>Energiepreis Bezug EVU</v>
      </c>
      <c r="T10" s="80" t="str">
        <f>BezugsdatenProsumenten!Q1</f>
        <v>Preis Bezug Basis EVU</v>
      </c>
      <c r="U10" s="80" t="str">
        <f>BezugsdatenProsumenten!R1</f>
        <v>Energiepreis Bezug EG</v>
      </c>
      <c r="V10" s="80" t="str">
        <f>BezugsdatenProsumenten!S1</f>
        <v>Preis Bezug Basis EG</v>
      </c>
      <c r="W10" s="80" t="str">
        <f>BezugsdatenProsumenten!T1</f>
        <v>Energiepreis Überschuss an EVU</v>
      </c>
      <c r="X10" s="80" t="str">
        <f>BezugsdatenProsumenten!U1</f>
        <v>Energiepreis Überschuss an EG</v>
      </c>
      <c r="Z10" t="s">
        <v>260</v>
      </c>
      <c r="AA10" t="s">
        <v>261</v>
      </c>
      <c r="AB10" t="s">
        <v>262</v>
      </c>
      <c r="AE10" t="s">
        <v>259</v>
      </c>
    </row>
    <row r="11" spans="16:31" x14ac:dyDescent="0.25">
      <c r="P11" s="75">
        <f>BezugsdatenProsumenten!M2</f>
        <v>0</v>
      </c>
      <c r="Q11" s="75">
        <f>BezugsdatenProsumenten!N2</f>
        <v>0</v>
      </c>
      <c r="R11" s="75">
        <f>BezugsdatenProsumenten!O2</f>
        <v>0</v>
      </c>
      <c r="S11" s="75" t="str">
        <f>BezugsdatenProsumenten!P2</f>
        <v>ct/kWh</v>
      </c>
      <c r="T11" s="75" t="str">
        <f>BezugsdatenProsumenten!Q2</f>
        <v>Euro/Jahr</v>
      </c>
      <c r="U11" s="75" t="str">
        <f>BezugsdatenProsumenten!R2</f>
        <v>ct/kWh</v>
      </c>
      <c r="V11" s="75" t="str">
        <f>BezugsdatenProsumenten!S2</f>
        <v>Euro/Jahr</v>
      </c>
      <c r="W11" s="75" t="str">
        <f>BezugsdatenProsumenten!T2</f>
        <v>ct/kWh</v>
      </c>
      <c r="X11" s="75" t="str">
        <f>BezugsdatenProsumenten!U2</f>
        <v>ct/kWh</v>
      </c>
    </row>
    <row r="12" spans="16:31" x14ac:dyDescent="0.25">
      <c r="P12" s="58" t="s">
        <v>254</v>
      </c>
      <c r="Q12" s="58" t="s">
        <v>254</v>
      </c>
      <c r="R12" s="58" t="s">
        <v>255</v>
      </c>
      <c r="S12" s="58">
        <v>12.95</v>
      </c>
      <c r="T12" s="58">
        <f>5*12</f>
        <v>60</v>
      </c>
      <c r="U12" s="58">
        <v>9</v>
      </c>
      <c r="V12" s="58">
        <v>24</v>
      </c>
      <c r="W12" s="58">
        <v>-5</v>
      </c>
      <c r="X12" s="58">
        <v>-5</v>
      </c>
    </row>
  </sheetData>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CF7A0-D04A-4488-8876-B0BE4534105A}">
  <sheetPr>
    <tabColor theme="9" tint="0.59999389629810485"/>
  </sheetPr>
  <dimension ref="A1:AK77"/>
  <sheetViews>
    <sheetView zoomScale="70" zoomScaleNormal="70" workbookViewId="0">
      <selection activeCell="J1" sqref="J1"/>
    </sheetView>
  </sheetViews>
  <sheetFormatPr baseColWidth="10" defaultColWidth="11.42578125" defaultRowHeight="15" x14ac:dyDescent="0.25"/>
  <cols>
    <col min="1" max="1" width="14.7109375" customWidth="1"/>
    <col min="2" max="2" width="12.7109375" customWidth="1"/>
    <col min="3" max="3" width="11.140625" customWidth="1"/>
    <col min="4" max="4" width="12.7109375" customWidth="1"/>
    <col min="5" max="5" width="10.5703125" customWidth="1"/>
    <col min="6" max="6" width="12.85546875" customWidth="1"/>
    <col min="7" max="7" width="9.42578125" customWidth="1"/>
    <col min="8" max="8" width="15.5703125" customWidth="1"/>
    <col min="9" max="9" width="9.28515625" customWidth="1"/>
    <col min="10" max="10" width="14.28515625" customWidth="1"/>
    <col min="11" max="11" width="11.85546875" customWidth="1"/>
    <col min="12" max="12" width="11.7109375" customWidth="1"/>
    <col min="13" max="13" width="13.140625" style="47" customWidth="1"/>
    <col min="14" max="14" width="12.7109375" customWidth="1"/>
    <col min="15" max="15" width="13.42578125" customWidth="1"/>
    <col min="16" max="16" width="11.28515625" customWidth="1"/>
    <col min="17" max="17" width="10.85546875" customWidth="1"/>
    <col min="18" max="18" width="11.28515625" customWidth="1"/>
    <col min="19" max="19" width="9.7109375" customWidth="1"/>
    <col min="20" max="21" width="13.42578125" customWidth="1"/>
    <col min="22" max="22" width="2.42578125" customWidth="1"/>
    <col min="23" max="23" width="42.140625" customWidth="1"/>
    <col min="24" max="24" width="16.85546875" customWidth="1"/>
    <col min="25" max="25" width="3.7109375" customWidth="1"/>
    <col min="26" max="26" width="26.140625" customWidth="1"/>
    <col min="27" max="27" width="55.7109375" bestFit="1" customWidth="1"/>
    <col min="28" max="29" width="26.140625" customWidth="1"/>
    <col min="30" max="30" width="31.85546875" customWidth="1"/>
    <col min="31" max="31" width="26.140625" customWidth="1"/>
    <col min="32" max="32" width="30" customWidth="1"/>
  </cols>
  <sheetData>
    <row r="1" spans="1:37" ht="175.5" customHeight="1" x14ac:dyDescent="0.25">
      <c r="A1" s="1" t="str">
        <f>'Bezeichnungen definieren ändern'!A3</f>
        <v>Prosumenten 1</v>
      </c>
      <c r="B1" s="80" t="str">
        <f>'Bezeichnungen definieren ändern'!A14</f>
        <v>Verbrauch [kWh/a] ist EVU Bezug</v>
      </c>
      <c r="C1" s="1" t="str">
        <f>'Bezeichnungen definieren ändern'!A16</f>
        <v>PV-Anlage</v>
      </c>
      <c r="D1" s="36" t="str">
        <f>'Bezeichnungen definieren ändern'!A21</f>
        <v>PV- Max.Leistung kWp</v>
      </c>
      <c r="E1" s="80" t="str">
        <f>'Bezeichnungen definieren ändern'!A22</f>
        <v>E-Speicher Kapa</v>
      </c>
      <c r="F1" s="80" t="str">
        <f>'Bezeichnungen definieren ändern'!A20</f>
        <v>Einspeisung PV</v>
      </c>
      <c r="G1" s="80" t="str">
        <f>'Bezeichnungen definieren ändern'!A18</f>
        <v>Haushalt (kein Gewerbe)</v>
      </c>
      <c r="H1" s="138" t="str">
        <f>'Bezeichnungen definieren ändern'!A19</f>
        <v>Stromverbrauch eher Mittags</v>
      </c>
      <c r="I1" s="1" t="str">
        <f>'Bezeichnungen definieren ändern'!A15</f>
        <v>E-Auto</v>
      </c>
      <c r="J1" s="1" t="str">
        <f>'Bezeichnungen definieren ändern'!A17</f>
        <v>Elektroheizung</v>
      </c>
      <c r="K1" s="36" t="str">
        <f>'Bezeichnungen definieren ändern'!A24</f>
        <v>PV Ausrichtung Abweichung von Süden</v>
      </c>
      <c r="L1" s="8" t="str">
        <f>'Bezeichnungen definieren ändern'!A25</f>
        <v>PV Neigung</v>
      </c>
      <c r="M1" s="145" t="str">
        <f>'Bezeichnungen definieren ändern'!A28</f>
        <v>Stromlieferant</v>
      </c>
      <c r="N1" s="36" t="str">
        <f>'Bezeichnungen definieren ändern'!A29</f>
        <v>Netzlieferant</v>
      </c>
      <c r="O1" s="36" t="str">
        <f>'Bezeichnungen definieren ändern'!A30</f>
        <v>Tarif (im Internet zu finden https://www.e-control.at/tarifkalkulator#/)</v>
      </c>
      <c r="P1" s="75" t="str">
        <f>'Bezeichnungen definieren ändern'!A31</f>
        <v>Energiepreis Bezug EVU</v>
      </c>
      <c r="Q1" s="75" t="str">
        <f>'Bezeichnungen definieren ändern'!A32</f>
        <v>Preis Bezug Basis EVU</v>
      </c>
      <c r="R1" s="75" t="str">
        <f>'Bezeichnungen definieren ändern'!A33</f>
        <v>Energiepreis Bezug EG</v>
      </c>
      <c r="S1" s="75" t="str">
        <f>'Bezeichnungen definieren ändern'!A34</f>
        <v>Preis Bezug Basis EG</v>
      </c>
      <c r="T1" s="75" t="str">
        <f>'Bezeichnungen definieren ändern'!A35</f>
        <v>Energiepreis Überschuss an EVU</v>
      </c>
      <c r="U1" s="75" t="str">
        <f>'Bezeichnungen definieren ändern'!A36</f>
        <v>Energiepreis Überschuss an EG</v>
      </c>
      <c r="V1" s="8"/>
      <c r="W1" s="1" t="str">
        <f>'Bezeichnungen definieren ändern'!A23</f>
        <v>Daten Check Klassifizierung</v>
      </c>
      <c r="X1" s="80" t="str">
        <f>'Bezeichnungen definieren ändern'!A26</f>
        <v>PV-Anlage Ausrichtungs Wirkungsgrad aus Eingabe Ausrichtung &amp; Neigung der PV-Module</v>
      </c>
      <c r="Y1" s="8"/>
      <c r="Z1" s="8" t="str">
        <f>'Bezeichnungen definieren ändern'!A39</f>
        <v>Möglicher PV Ertrag</v>
      </c>
      <c r="AA1" s="80" t="str">
        <f>'Bezeichnungen definieren ändern'!A40</f>
        <v>Jahresverbrauch  errechnet:
Möglicher PV Ertrag  minus Einspeisung plus Verbrauch</v>
      </c>
      <c r="AB1" s="8" t="str">
        <f>'Bezeichnungen definieren ändern'!A41</f>
        <v>PV Eigenverbrauch</v>
      </c>
      <c r="AC1" s="36" t="str">
        <f>'Bezeichnungen definieren ändern'!A42</f>
        <v>PV Überschuss 
(Einspeisung)</v>
      </c>
      <c r="AD1" s="36" t="str">
        <f>'Bezeichnungen definieren ändern'!A43</f>
        <v>%-PV Autarkie
&gt;80% PV-Anlage sehr gut genützt
&lt;10% reiner Stromlieferant</v>
      </c>
      <c r="AE1" s="36"/>
      <c r="AF1" s="1"/>
    </row>
    <row r="2" spans="1:37" x14ac:dyDescent="0.25">
      <c r="A2" t="s">
        <v>96</v>
      </c>
      <c r="B2" t="s">
        <v>87</v>
      </c>
      <c r="C2" t="s">
        <v>91</v>
      </c>
      <c r="D2" t="s">
        <v>86</v>
      </c>
      <c r="E2" t="s">
        <v>84</v>
      </c>
      <c r="F2" t="s">
        <v>87</v>
      </c>
      <c r="G2" t="s">
        <v>91</v>
      </c>
      <c r="H2" t="s">
        <v>91</v>
      </c>
      <c r="I2" t="s">
        <v>91</v>
      </c>
      <c r="J2" t="s">
        <v>91</v>
      </c>
      <c r="K2" t="s">
        <v>111</v>
      </c>
      <c r="L2" t="s">
        <v>183</v>
      </c>
      <c r="P2" t="s">
        <v>187</v>
      </c>
      <c r="Q2" t="s">
        <v>192</v>
      </c>
      <c r="R2" t="s">
        <v>187</v>
      </c>
      <c r="S2" t="s">
        <v>192</v>
      </c>
      <c r="T2" t="s">
        <v>187</v>
      </c>
      <c r="U2" t="s">
        <v>187</v>
      </c>
      <c r="Z2" t="s">
        <v>95</v>
      </c>
      <c r="AA2" t="s">
        <v>84</v>
      </c>
      <c r="AB2" t="s">
        <v>87</v>
      </c>
      <c r="AC2" t="s">
        <v>87</v>
      </c>
      <c r="AD2" s="8" t="s">
        <v>85</v>
      </c>
    </row>
    <row r="3" spans="1:37" x14ac:dyDescent="0.25">
      <c r="A3" s="57" t="s">
        <v>40</v>
      </c>
      <c r="B3" s="57">
        <v>1700</v>
      </c>
      <c r="C3" s="57">
        <v>1</v>
      </c>
      <c r="D3" s="57">
        <v>12</v>
      </c>
      <c r="E3" s="57">
        <v>10</v>
      </c>
      <c r="F3" s="57">
        <v>2400</v>
      </c>
      <c r="G3" s="58">
        <v>1</v>
      </c>
      <c r="H3" s="58"/>
      <c r="I3" s="58"/>
      <c r="J3" s="58"/>
      <c r="K3" s="57">
        <v>0</v>
      </c>
      <c r="L3" s="57">
        <v>0</v>
      </c>
      <c r="M3" s="142" t="s">
        <v>254</v>
      </c>
      <c r="N3" s="58" t="s">
        <v>254</v>
      </c>
      <c r="O3" s="58" t="s">
        <v>255</v>
      </c>
      <c r="P3" s="58">
        <v>12.95</v>
      </c>
      <c r="Q3" s="58">
        <v>60</v>
      </c>
      <c r="R3" s="58">
        <v>9</v>
      </c>
      <c r="S3" s="58">
        <v>24</v>
      </c>
      <c r="T3" s="58">
        <v>-5</v>
      </c>
      <c r="U3" s="58">
        <v>-5</v>
      </c>
      <c r="W3" s="139" t="str">
        <f>IF(SUM(B3:J3)=0,"keine Daten",IF(AND(C3&gt;0,E3&gt;0,AD3&gt;0,F3&gt;0),"Prosument: PV&amp;Speicher, PV-Autark"&amp;ROUND(AD3*100,0)&amp;"%",IF(AND(C3&gt;0,E3=0,AD3&gt;0,F3&gt;0),"Prosument: PV, PV-Autark"&amp;ROUND(AD3*100,0)&amp;"%",IF(AND(C3&gt;0,E3&gt;=0,AD3&gt;0,D3&gt;0,F3=0),"Konsment: Verbraucher mit Balkon PV, PV-Autark"&amp;ROUND(AD3*100,0)&amp;"%",IF(AND(C3=0,E3=0,AD3=0,H3=0,F3=0),"Konsment1: Verbraucher",IF(AND(C3=0,E3=0,AD3=0,H3=1,F3=0),"Konsment2: Verbraucher","da passt was nicht Zusammen, PV-Autark"&amp;ROUND(AD3*100,0)&amp;"%"))))))</f>
        <v>Prosument: PV&amp;Speicher, PV-Autark84%</v>
      </c>
      <c r="X3" s="139" cm="1">
        <f t="array" ref="X3">INDEX(AusrichtungsWirkungsgrad!$D$8:$V$44,K3/5+1,L3/5+1)/100</f>
        <v>0.86499999999999999</v>
      </c>
      <c r="Z3" s="14" cm="1">
        <f t="array" ref="Z3">INDEX(AusrichtungsWirkungsgrad!$D$8:$V$44,K3/5+1,L3/5+1)/100*1074*D3</f>
        <v>11148.119999999999</v>
      </c>
      <c r="AA3" s="14">
        <f t="shared" ref="AA3:AA31" si="0">Z3-F3+B3</f>
        <v>10448.119999999999</v>
      </c>
      <c r="AB3" s="14">
        <f t="shared" ref="AB3:AB31" si="1">Z3-F3</f>
        <v>8748.119999999999</v>
      </c>
      <c r="AC3" s="14">
        <f t="shared" ref="AC3:AC31" si="2">F3</f>
        <v>2400</v>
      </c>
      <c r="AD3" s="12">
        <f t="shared" ref="AD3:AD31" si="3">IF(A3=0,"",AB3/AA3)</f>
        <v>0.83729130216727987</v>
      </c>
      <c r="AE3" s="14"/>
      <c r="AG3" t="str">
        <f>AufbereiteteBezugsdaten!U3</f>
        <v>Prosumenten 1: PV&amp;Speicher, PV-Autarkie&gt;40%</v>
      </c>
    </row>
    <row r="4" spans="1:37" x14ac:dyDescent="0.25">
      <c r="A4" s="57" t="s">
        <v>34</v>
      </c>
      <c r="B4" s="57">
        <v>600</v>
      </c>
      <c r="C4" s="57">
        <v>1</v>
      </c>
      <c r="D4" s="57">
        <v>5</v>
      </c>
      <c r="E4" s="57">
        <v>8</v>
      </c>
      <c r="F4" s="57">
        <v>2750</v>
      </c>
      <c r="G4" s="58">
        <v>1</v>
      </c>
      <c r="H4" s="58"/>
      <c r="I4" s="58"/>
      <c r="J4" s="58"/>
      <c r="K4" s="57">
        <v>0</v>
      </c>
      <c r="L4" s="57">
        <v>35</v>
      </c>
      <c r="M4" s="142" t="s">
        <v>254</v>
      </c>
      <c r="N4" s="58" t="s">
        <v>254</v>
      </c>
      <c r="O4" s="58" t="s">
        <v>255</v>
      </c>
      <c r="P4" s="58">
        <v>12.95</v>
      </c>
      <c r="Q4" s="58">
        <v>60</v>
      </c>
      <c r="R4" s="58">
        <v>9</v>
      </c>
      <c r="S4" s="58">
        <v>24</v>
      </c>
      <c r="T4" s="58">
        <v>-5</v>
      </c>
      <c r="U4" s="58">
        <v>-5</v>
      </c>
      <c r="W4" s="139" t="str">
        <f t="shared" ref="W4:W31" si="4">IF(SUM(B4:J4)=0,"keine Daten",IF(AND(C4&gt;0,E4&gt;0,AD4&gt;0,F4&gt;0),"Prosument: PV&amp;Speicher, PV-Autark"&amp;ROUND(AD4*100,0)&amp;"%",IF(AND(C4&gt;0,E4=0,AD4&gt;0,F4&gt;0),"Prosument: PV, PV-Autark"&amp;ROUND(AD4*100,0)&amp;"%",IF(AND(C4&gt;0,E4&gt;=0,AD4&gt;0,D4&gt;0,F4=0),"Konsment: Verbraucher mit Balkon PV, PV-Autark"&amp;ROUND(AD4*100,0)&amp;"%",IF(AND(C4=0,E4=0,AD4=0,H4=0,F4=0),"Konsment1: Verbraucher",IF(AND(C4=0,E4=0,AD4=0,H4=1,F4=0),"Konsment2: Verbraucher","da passt was nicht Zusammen, PV-Autark"&amp;ROUND(AD4*100,0)&amp;"%"))))))</f>
        <v>Prosument: PV&amp;Speicher, PV-Autark81%</v>
      </c>
      <c r="X4" s="139" cm="1">
        <f t="array" ref="X4">INDEX(AusrichtungsWirkungsgrad!$D$8:$V$44,K4/5+1,L4/5+1)/100</f>
        <v>1</v>
      </c>
      <c r="Z4" s="14" cm="1">
        <f t="array" ref="Z4">INDEX(AusrichtungsWirkungsgrad!$D$8:$V$44,K4/5+1,L4/5+1)/100*1074*D4</f>
        <v>5370</v>
      </c>
      <c r="AA4" s="14">
        <f t="shared" si="0"/>
        <v>3220</v>
      </c>
      <c r="AB4" s="14">
        <f t="shared" si="1"/>
        <v>2620</v>
      </c>
      <c r="AC4" s="14">
        <f t="shared" si="2"/>
        <v>2750</v>
      </c>
      <c r="AD4" s="12">
        <f t="shared" si="3"/>
        <v>0.81366459627329191</v>
      </c>
      <c r="AE4" s="14"/>
      <c r="AG4" t="str">
        <f>AufbereiteteBezugsdaten!U4</f>
        <v>Prosumenten 1: PV&amp;Speicher, PV-Autarkie&gt;40%</v>
      </c>
      <c r="AI4" t="s">
        <v>150</v>
      </c>
    </row>
    <row r="5" spans="1:37" x14ac:dyDescent="0.25">
      <c r="A5" s="57" t="s">
        <v>38</v>
      </c>
      <c r="B5" s="57">
        <v>1303</v>
      </c>
      <c r="C5" s="57">
        <v>1</v>
      </c>
      <c r="D5" s="57">
        <v>9</v>
      </c>
      <c r="E5" s="57">
        <v>9</v>
      </c>
      <c r="F5" s="57">
        <v>4448</v>
      </c>
      <c r="G5" s="58">
        <v>1</v>
      </c>
      <c r="H5" s="58"/>
      <c r="I5" s="58"/>
      <c r="J5" s="58"/>
      <c r="K5" s="57">
        <v>0</v>
      </c>
      <c r="L5" s="57">
        <v>35</v>
      </c>
      <c r="M5" s="142" t="s">
        <v>254</v>
      </c>
      <c r="N5" s="58" t="s">
        <v>254</v>
      </c>
      <c r="O5" s="58" t="s">
        <v>255</v>
      </c>
      <c r="P5" s="58">
        <v>12.95</v>
      </c>
      <c r="Q5" s="58">
        <v>60</v>
      </c>
      <c r="R5" s="58">
        <v>9</v>
      </c>
      <c r="S5" s="58">
        <v>24</v>
      </c>
      <c r="T5" s="58">
        <v>-5</v>
      </c>
      <c r="U5" s="58">
        <v>-5</v>
      </c>
      <c r="W5" s="139" t="str">
        <f t="shared" si="4"/>
        <v>Prosument: PV&amp;Speicher, PV-Autark80%</v>
      </c>
      <c r="X5" s="139" cm="1">
        <f t="array" ref="X5">INDEX(AusrichtungsWirkungsgrad!$D$8:$V$44,K5/5+1,L5/5+1)/100</f>
        <v>1</v>
      </c>
      <c r="Z5" s="14" cm="1">
        <f t="array" ref="Z5">INDEX(AusrichtungsWirkungsgrad!$D$8:$V$44,K5/5+1,L5/5+1)/100*1074*D5</f>
        <v>9666</v>
      </c>
      <c r="AA5" s="14">
        <f t="shared" si="0"/>
        <v>6521</v>
      </c>
      <c r="AB5" s="14">
        <f t="shared" si="1"/>
        <v>5218</v>
      </c>
      <c r="AC5" s="14">
        <f t="shared" si="2"/>
        <v>4448</v>
      </c>
      <c r="AD5" s="12">
        <f t="shared" si="3"/>
        <v>0.80018402085569695</v>
      </c>
      <c r="AE5" s="14"/>
      <c r="AG5" t="str">
        <f>AufbereiteteBezugsdaten!U5</f>
        <v>Prosumenten 1: PV&amp;Speicher, PV-Autarkie&gt;40%</v>
      </c>
      <c r="AJ5" t="s">
        <v>108</v>
      </c>
    </row>
    <row r="6" spans="1:37" x14ac:dyDescent="0.25">
      <c r="A6" s="57" t="s">
        <v>31</v>
      </c>
      <c r="B6" s="57">
        <v>2000</v>
      </c>
      <c r="C6" s="57">
        <v>1</v>
      </c>
      <c r="D6" s="57">
        <v>10</v>
      </c>
      <c r="E6" s="57">
        <v>19</v>
      </c>
      <c r="F6" s="57">
        <v>5000</v>
      </c>
      <c r="G6" s="58">
        <v>1</v>
      </c>
      <c r="H6" s="58"/>
      <c r="I6" s="58"/>
      <c r="J6" s="58"/>
      <c r="K6" s="57">
        <v>40</v>
      </c>
      <c r="L6" s="57">
        <v>35</v>
      </c>
      <c r="M6" s="142" t="s">
        <v>254</v>
      </c>
      <c r="N6" s="58" t="s">
        <v>254</v>
      </c>
      <c r="O6" s="58" t="s">
        <v>255</v>
      </c>
      <c r="P6" s="58">
        <v>12.95</v>
      </c>
      <c r="Q6" s="58">
        <v>60</v>
      </c>
      <c r="R6" s="58">
        <v>9</v>
      </c>
      <c r="S6" s="58">
        <v>24</v>
      </c>
      <c r="T6" s="58">
        <v>-5</v>
      </c>
      <c r="U6" s="58">
        <v>-5</v>
      </c>
      <c r="W6" s="139" t="str">
        <f t="shared" si="4"/>
        <v>Prosument: PV&amp;Speicher, PV-Autark73%</v>
      </c>
      <c r="X6" s="139" cm="1">
        <f t="array" ref="X6">INDEX(AusrichtungsWirkungsgrad!$D$8:$V$44,K6/5+1,L6/5+1)/100</f>
        <v>0.96</v>
      </c>
      <c r="Z6" s="14" cm="1">
        <f t="array" ref="Z6">INDEX(AusrichtungsWirkungsgrad!$D$8:$V$44,K6/5+1,L6/5+1)/100*1074*D6</f>
        <v>10310.4</v>
      </c>
      <c r="AA6" s="14">
        <f t="shared" si="0"/>
        <v>7310.4</v>
      </c>
      <c r="AB6" s="14">
        <f t="shared" si="1"/>
        <v>5310.4</v>
      </c>
      <c r="AC6" s="14">
        <f t="shared" si="2"/>
        <v>5000</v>
      </c>
      <c r="AD6" s="12">
        <f t="shared" si="3"/>
        <v>0.7264171591157802</v>
      </c>
      <c r="AE6" s="14"/>
      <c r="AG6" t="str">
        <f>AufbereiteteBezugsdaten!U6</f>
        <v>Prosumenten 1: PV&amp;Speicher, PV-Autarkie&gt;40%</v>
      </c>
    </row>
    <row r="7" spans="1:37" x14ac:dyDescent="0.25">
      <c r="A7" s="57" t="s">
        <v>65</v>
      </c>
      <c r="B7" s="57">
        <v>3000</v>
      </c>
      <c r="C7" s="57">
        <v>1</v>
      </c>
      <c r="D7" s="57">
        <v>10</v>
      </c>
      <c r="E7" s="57">
        <v>12</v>
      </c>
      <c r="F7" s="57">
        <v>4500</v>
      </c>
      <c r="G7" s="58">
        <v>1</v>
      </c>
      <c r="H7" s="58"/>
      <c r="I7" s="58">
        <v>1</v>
      </c>
      <c r="J7" s="58">
        <v>1</v>
      </c>
      <c r="K7" s="57">
        <v>0</v>
      </c>
      <c r="L7" s="57">
        <v>35</v>
      </c>
      <c r="M7" s="142" t="s">
        <v>254</v>
      </c>
      <c r="N7" s="58" t="s">
        <v>254</v>
      </c>
      <c r="O7" s="58" t="s">
        <v>255</v>
      </c>
      <c r="P7" s="58">
        <v>12.95</v>
      </c>
      <c r="Q7" s="58">
        <v>60</v>
      </c>
      <c r="R7" s="58">
        <v>9</v>
      </c>
      <c r="S7" s="58">
        <v>24</v>
      </c>
      <c r="T7" s="58">
        <v>-5</v>
      </c>
      <c r="U7" s="58">
        <v>-5</v>
      </c>
      <c r="W7" s="139" t="str">
        <f t="shared" si="4"/>
        <v>Prosument: PV&amp;Speicher, PV-Autark68%</v>
      </c>
      <c r="X7" s="139" cm="1">
        <f t="array" ref="X7">INDEX(AusrichtungsWirkungsgrad!$D$8:$V$44,K7/5+1,L7/5+1)/100</f>
        <v>1</v>
      </c>
      <c r="Z7" s="14" cm="1">
        <f t="array" ref="Z7">INDEX(AusrichtungsWirkungsgrad!$D$8:$V$44,K7/5+1,L7/5+1)/100*1074*D7</f>
        <v>10740</v>
      </c>
      <c r="AA7" s="14">
        <f t="shared" si="0"/>
        <v>9240</v>
      </c>
      <c r="AB7" s="14">
        <f t="shared" si="1"/>
        <v>6240</v>
      </c>
      <c r="AC7" s="14">
        <f t="shared" si="2"/>
        <v>4500</v>
      </c>
      <c r="AD7" s="12">
        <f t="shared" si="3"/>
        <v>0.67532467532467533</v>
      </c>
      <c r="AE7" s="14"/>
      <c r="AG7" t="str">
        <f>AufbereiteteBezugsdaten!U7</f>
        <v>Prosumenten 1: PV&amp;Speicher, PV-Autarkie&gt;40%</v>
      </c>
    </row>
    <row r="8" spans="1:37" x14ac:dyDescent="0.25">
      <c r="A8" s="57" t="s">
        <v>30</v>
      </c>
      <c r="B8" s="57">
        <v>4000</v>
      </c>
      <c r="C8" s="57">
        <v>1</v>
      </c>
      <c r="D8" s="57">
        <v>13</v>
      </c>
      <c r="E8" s="57">
        <v>1</v>
      </c>
      <c r="F8" s="57">
        <v>7000</v>
      </c>
      <c r="G8" s="58">
        <v>1</v>
      </c>
      <c r="H8" s="58"/>
      <c r="I8" s="58"/>
      <c r="J8" s="58"/>
      <c r="K8" s="57">
        <v>0</v>
      </c>
      <c r="L8" s="57">
        <v>35</v>
      </c>
      <c r="M8" s="142" t="s">
        <v>254</v>
      </c>
      <c r="N8" s="58" t="s">
        <v>254</v>
      </c>
      <c r="O8" s="58" t="s">
        <v>255</v>
      </c>
      <c r="P8" s="58">
        <v>12.95</v>
      </c>
      <c r="Q8" s="58">
        <v>60</v>
      </c>
      <c r="R8" s="58">
        <v>9</v>
      </c>
      <c r="S8" s="58">
        <v>24</v>
      </c>
      <c r="T8" s="58">
        <v>-5</v>
      </c>
      <c r="U8" s="58">
        <v>-5</v>
      </c>
      <c r="W8" s="139" t="str">
        <f t="shared" si="4"/>
        <v>Prosument: PV&amp;Speicher, PV-Autark64%</v>
      </c>
      <c r="X8" s="139" cm="1">
        <f t="array" ref="X8">INDEX(AusrichtungsWirkungsgrad!$D$8:$V$44,K8/5+1,L8/5+1)/100</f>
        <v>1</v>
      </c>
      <c r="Z8" s="14" cm="1">
        <f t="array" ref="Z8">INDEX(AusrichtungsWirkungsgrad!$D$8:$V$44,K8/5+1,L8/5+1)/100*1074*D8</f>
        <v>13962</v>
      </c>
      <c r="AA8" s="14">
        <f t="shared" si="0"/>
        <v>10962</v>
      </c>
      <c r="AB8" s="14">
        <f t="shared" si="1"/>
        <v>6962</v>
      </c>
      <c r="AC8" s="14">
        <f t="shared" si="2"/>
        <v>7000</v>
      </c>
      <c r="AD8" s="12">
        <f t="shared" si="3"/>
        <v>0.6351030833789455</v>
      </c>
      <c r="AE8" s="14"/>
      <c r="AG8" t="str">
        <f>AufbereiteteBezugsdaten!U8</f>
        <v>Prosumenten 1: PV&amp;Speicher, PV-Autarkie&gt;40%</v>
      </c>
    </row>
    <row r="9" spans="1:37" s="10" customFormat="1" x14ac:dyDescent="0.25">
      <c r="A9" s="57" t="s">
        <v>71</v>
      </c>
      <c r="B9" s="57">
        <v>5100</v>
      </c>
      <c r="C9" s="57">
        <v>1</v>
      </c>
      <c r="D9" s="57">
        <v>13</v>
      </c>
      <c r="E9" s="57">
        <v>10</v>
      </c>
      <c r="F9" s="57">
        <v>5500</v>
      </c>
      <c r="G9" s="58">
        <v>1</v>
      </c>
      <c r="H9" s="58"/>
      <c r="I9" s="58"/>
      <c r="J9" s="58"/>
      <c r="K9" s="57">
        <v>0</v>
      </c>
      <c r="L9" s="57">
        <v>35</v>
      </c>
      <c r="M9" s="142" t="s">
        <v>254</v>
      </c>
      <c r="N9" s="58" t="s">
        <v>254</v>
      </c>
      <c r="O9" s="58" t="s">
        <v>255</v>
      </c>
      <c r="P9" s="58">
        <v>12.95</v>
      </c>
      <c r="Q9" s="58">
        <v>60</v>
      </c>
      <c r="R9" s="58">
        <v>9</v>
      </c>
      <c r="S9" s="58">
        <v>24</v>
      </c>
      <c r="T9" s="58">
        <v>-5</v>
      </c>
      <c r="U9" s="58">
        <v>-5</v>
      </c>
      <c r="V9"/>
      <c r="W9" s="139" t="str">
        <f t="shared" si="4"/>
        <v>Prosument: PV&amp;Speicher, PV-Autark62%</v>
      </c>
      <c r="X9" s="139" cm="1">
        <f t="array" ref="X9">INDEX(AusrichtungsWirkungsgrad!$D$8:$V$44,K9/5+1,L9/5+1)/100</f>
        <v>1</v>
      </c>
      <c r="Y9"/>
      <c r="Z9" s="14" cm="1">
        <f t="array" ref="Z9">INDEX(AusrichtungsWirkungsgrad!$D$8:$V$44,K9/5+1,L9/5+1)/100*1074*D9</f>
        <v>13962</v>
      </c>
      <c r="AA9" s="14">
        <f t="shared" si="0"/>
        <v>13562</v>
      </c>
      <c r="AB9" s="14">
        <f t="shared" si="1"/>
        <v>8462</v>
      </c>
      <c r="AC9" s="14">
        <f t="shared" si="2"/>
        <v>5500</v>
      </c>
      <c r="AD9" s="12">
        <f t="shared" si="3"/>
        <v>0.62394927001917122</v>
      </c>
      <c r="AE9" s="14"/>
      <c r="AF9"/>
      <c r="AG9" t="str">
        <f>AufbereiteteBezugsdaten!U9</f>
        <v>Prosumenten 1: PV&amp;Speicher, PV-Autarkie&gt;40%</v>
      </c>
      <c r="AI9"/>
      <c r="AJ9"/>
      <c r="AK9" s="4"/>
    </row>
    <row r="10" spans="1:37" x14ac:dyDescent="0.25">
      <c r="A10" s="57" t="s">
        <v>24</v>
      </c>
      <c r="B10" s="57">
        <v>4000</v>
      </c>
      <c r="C10" s="57">
        <v>1</v>
      </c>
      <c r="D10" s="57">
        <v>14</v>
      </c>
      <c r="E10" s="57">
        <v>11</v>
      </c>
      <c r="F10" s="57">
        <v>10000</v>
      </c>
      <c r="G10" s="58">
        <v>1</v>
      </c>
      <c r="H10" s="58"/>
      <c r="I10" s="58">
        <v>1</v>
      </c>
      <c r="J10" s="58"/>
      <c r="K10" s="57">
        <v>0</v>
      </c>
      <c r="L10" s="57">
        <v>35</v>
      </c>
      <c r="M10" s="142" t="s">
        <v>254</v>
      </c>
      <c r="N10" s="58" t="s">
        <v>254</v>
      </c>
      <c r="O10" s="58" t="s">
        <v>255</v>
      </c>
      <c r="P10" s="58">
        <v>12.95</v>
      </c>
      <c r="Q10" s="58">
        <v>60</v>
      </c>
      <c r="R10" s="58">
        <v>9</v>
      </c>
      <c r="S10" s="58">
        <v>24</v>
      </c>
      <c r="T10" s="58">
        <v>-5</v>
      </c>
      <c r="U10" s="58">
        <v>-5</v>
      </c>
      <c r="W10" s="139" t="str">
        <f t="shared" si="4"/>
        <v>Prosument: PV&amp;Speicher, PV-Autark56%</v>
      </c>
      <c r="X10" s="139" cm="1">
        <f t="array" ref="X10">INDEX(AusrichtungsWirkungsgrad!$D$8:$V$44,K10/5+1,L10/5+1)/100</f>
        <v>1</v>
      </c>
      <c r="Z10" s="14" cm="1">
        <f t="array" ref="Z10">INDEX(AusrichtungsWirkungsgrad!$D$8:$V$44,K10/5+1,L10/5+1)/100*1074*D10</f>
        <v>15036</v>
      </c>
      <c r="AA10" s="14">
        <f t="shared" si="0"/>
        <v>9036</v>
      </c>
      <c r="AB10" s="14">
        <f t="shared" si="1"/>
        <v>5036</v>
      </c>
      <c r="AC10" s="14">
        <f t="shared" si="2"/>
        <v>10000</v>
      </c>
      <c r="AD10" s="12">
        <f t="shared" si="3"/>
        <v>0.55732625055334217</v>
      </c>
      <c r="AE10" s="14"/>
      <c r="AG10" t="str">
        <f>AufbereiteteBezugsdaten!U10</f>
        <v>Prosumenten 1: PV&amp;Speicher, PV-Autarkie&gt;40%</v>
      </c>
    </row>
    <row r="11" spans="1:37" x14ac:dyDescent="0.25">
      <c r="A11" s="57" t="s">
        <v>32</v>
      </c>
      <c r="B11" s="57">
        <v>8000</v>
      </c>
      <c r="C11" s="57">
        <v>1</v>
      </c>
      <c r="D11" s="57">
        <v>10</v>
      </c>
      <c r="E11" s="57">
        <v>12</v>
      </c>
      <c r="F11" s="57">
        <v>5000</v>
      </c>
      <c r="G11" s="58">
        <v>1</v>
      </c>
      <c r="H11" s="58"/>
      <c r="I11" s="58"/>
      <c r="J11" s="58"/>
      <c r="K11" s="57">
        <v>0</v>
      </c>
      <c r="L11" s="57">
        <v>35</v>
      </c>
      <c r="M11" s="142" t="s">
        <v>254</v>
      </c>
      <c r="N11" s="58" t="s">
        <v>254</v>
      </c>
      <c r="O11" s="58" t="s">
        <v>255</v>
      </c>
      <c r="P11" s="58">
        <v>12.95</v>
      </c>
      <c r="Q11" s="58">
        <v>60</v>
      </c>
      <c r="R11" s="58">
        <v>9</v>
      </c>
      <c r="S11" s="58">
        <v>24</v>
      </c>
      <c r="T11" s="58">
        <v>-5</v>
      </c>
      <c r="U11" s="58">
        <v>-5</v>
      </c>
      <c r="W11" s="139" t="str">
        <f t="shared" si="4"/>
        <v>Prosument: PV&amp;Speicher, PV-Autark42%</v>
      </c>
      <c r="X11" s="139" cm="1">
        <f t="array" ref="X11">INDEX(AusrichtungsWirkungsgrad!$D$8:$V$44,K11/5+1,L11/5+1)/100</f>
        <v>1</v>
      </c>
      <c r="Z11" s="14" cm="1">
        <f t="array" ref="Z11">INDEX(AusrichtungsWirkungsgrad!$D$8:$V$44,K11/5+1,L11/5+1)/100*1074*D11</f>
        <v>10740</v>
      </c>
      <c r="AA11" s="14">
        <f t="shared" si="0"/>
        <v>13740</v>
      </c>
      <c r="AB11" s="14">
        <f t="shared" si="1"/>
        <v>5740</v>
      </c>
      <c r="AC11" s="14">
        <f t="shared" si="2"/>
        <v>5000</v>
      </c>
      <c r="AD11" s="12">
        <f t="shared" si="3"/>
        <v>0.41775836972343522</v>
      </c>
      <c r="AE11" s="14"/>
      <c r="AG11" t="str">
        <f>AufbereiteteBezugsdaten!U11</f>
        <v>Prosumenten 1: PV&amp;Speicher, PV-Autarkie&gt;40%</v>
      </c>
    </row>
    <row r="12" spans="1:37" x14ac:dyDescent="0.25">
      <c r="A12" s="57"/>
      <c r="B12" s="57"/>
      <c r="C12" s="57"/>
      <c r="D12" s="57"/>
      <c r="E12" s="57"/>
      <c r="F12" s="57"/>
      <c r="G12" s="58"/>
      <c r="H12" s="58"/>
      <c r="I12" s="58"/>
      <c r="J12" s="58"/>
      <c r="K12" s="57"/>
      <c r="L12" s="57"/>
      <c r="M12" s="142" t="s">
        <v>254</v>
      </c>
      <c r="N12" s="58" t="s">
        <v>254</v>
      </c>
      <c r="O12" s="58" t="s">
        <v>255</v>
      </c>
      <c r="P12" s="58">
        <v>12.95</v>
      </c>
      <c r="Q12" s="58">
        <v>60</v>
      </c>
      <c r="R12" s="58">
        <v>9</v>
      </c>
      <c r="S12" s="58">
        <v>24</v>
      </c>
      <c r="T12" s="58">
        <v>-5</v>
      </c>
      <c r="U12" s="58">
        <v>-5</v>
      </c>
      <c r="W12" s="139" t="str">
        <f t="shared" si="4"/>
        <v>keine Daten</v>
      </c>
      <c r="X12" s="139" cm="1">
        <f t="array" ref="X12">INDEX(AusrichtungsWirkungsgrad!$D$8:$V$44,K12/5+1,L12/5+1)/100</f>
        <v>0.86499999999999999</v>
      </c>
      <c r="Z12" s="14" cm="1">
        <f t="array" ref="Z12">INDEX(AusrichtungsWirkungsgrad!$D$8:$V$44,K12/5+1,L12/5+1)/100*1074*D12</f>
        <v>0</v>
      </c>
      <c r="AA12" s="14">
        <f t="shared" si="0"/>
        <v>0</v>
      </c>
      <c r="AB12" s="14">
        <f t="shared" si="1"/>
        <v>0</v>
      </c>
      <c r="AC12" s="14">
        <f t="shared" si="2"/>
        <v>0</v>
      </c>
      <c r="AD12" s="12" t="str">
        <f t="shared" si="3"/>
        <v/>
      </c>
      <c r="AE12" s="14"/>
      <c r="AG12" t="str">
        <f>AufbereiteteBezugsdaten!U12</f>
        <v>keine Daten</v>
      </c>
    </row>
    <row r="13" spans="1:37" x14ac:dyDescent="0.25">
      <c r="A13" s="57"/>
      <c r="B13" s="57"/>
      <c r="C13" s="57"/>
      <c r="D13" s="57"/>
      <c r="E13" s="57"/>
      <c r="F13" s="57"/>
      <c r="G13" s="58"/>
      <c r="H13" s="58"/>
      <c r="I13" s="58"/>
      <c r="J13" s="58"/>
      <c r="K13" s="57"/>
      <c r="L13" s="57"/>
      <c r="M13" s="142" t="s">
        <v>254</v>
      </c>
      <c r="N13" s="58" t="s">
        <v>254</v>
      </c>
      <c r="O13" s="58" t="s">
        <v>255</v>
      </c>
      <c r="P13" s="58">
        <v>12.95</v>
      </c>
      <c r="Q13" s="58">
        <v>60</v>
      </c>
      <c r="R13" s="58">
        <v>9</v>
      </c>
      <c r="S13" s="58">
        <v>24</v>
      </c>
      <c r="T13" s="58">
        <v>-5</v>
      </c>
      <c r="U13" s="58">
        <v>-5</v>
      </c>
      <c r="W13" s="139" t="str">
        <f t="shared" si="4"/>
        <v>keine Daten</v>
      </c>
      <c r="X13" s="139" cm="1">
        <f t="array" ref="X13">INDEX(AusrichtungsWirkungsgrad!$D$8:$V$44,K13/5+1,L13/5+1)/100</f>
        <v>0.86499999999999999</v>
      </c>
      <c r="Z13" s="14" cm="1">
        <f t="array" ref="Z13">INDEX(AusrichtungsWirkungsgrad!$D$8:$V$44,K13/5+1,L13/5+1)/100*1074*D13</f>
        <v>0</v>
      </c>
      <c r="AA13" s="14">
        <f t="shared" si="0"/>
        <v>0</v>
      </c>
      <c r="AB13" s="14">
        <f t="shared" si="1"/>
        <v>0</v>
      </c>
      <c r="AC13" s="14">
        <f t="shared" si="2"/>
        <v>0</v>
      </c>
      <c r="AD13" s="12" t="str">
        <f t="shared" si="3"/>
        <v/>
      </c>
      <c r="AE13" s="14"/>
      <c r="AG13" t="str">
        <f>AufbereiteteBezugsdaten!U13</f>
        <v>keine Daten</v>
      </c>
    </row>
    <row r="14" spans="1:37" x14ac:dyDescent="0.25">
      <c r="A14" s="57"/>
      <c r="B14" s="57"/>
      <c r="C14" s="57"/>
      <c r="D14" s="57"/>
      <c r="E14" s="57"/>
      <c r="F14" s="57"/>
      <c r="G14" s="58"/>
      <c r="H14" s="58"/>
      <c r="I14" s="58"/>
      <c r="J14" s="58"/>
      <c r="K14" s="57"/>
      <c r="L14" s="57"/>
      <c r="M14" s="142" t="s">
        <v>254</v>
      </c>
      <c r="N14" s="58" t="s">
        <v>254</v>
      </c>
      <c r="O14" s="58" t="s">
        <v>255</v>
      </c>
      <c r="P14" s="58">
        <v>12.95</v>
      </c>
      <c r="Q14" s="58">
        <v>60</v>
      </c>
      <c r="R14" s="58">
        <v>9</v>
      </c>
      <c r="S14" s="58">
        <v>24</v>
      </c>
      <c r="T14" s="58">
        <v>-5</v>
      </c>
      <c r="U14" s="58">
        <v>-5</v>
      </c>
      <c r="W14" s="139" t="str">
        <f t="shared" si="4"/>
        <v>keine Daten</v>
      </c>
      <c r="X14" s="139" cm="1">
        <f t="array" ref="X14">INDEX(AusrichtungsWirkungsgrad!$D$8:$V$44,K14/5+1,L14/5+1)/100</f>
        <v>0.86499999999999999</v>
      </c>
      <c r="Z14" s="14" cm="1">
        <f t="array" ref="Z14">INDEX(AusrichtungsWirkungsgrad!$D$8:$V$44,K14/5+1,L14/5+1)/100*1074*D14</f>
        <v>0</v>
      </c>
      <c r="AA14" s="14">
        <f t="shared" si="0"/>
        <v>0</v>
      </c>
      <c r="AB14" s="14">
        <f t="shared" si="1"/>
        <v>0</v>
      </c>
      <c r="AC14" s="14">
        <f t="shared" si="2"/>
        <v>0</v>
      </c>
      <c r="AD14" s="12" t="str">
        <f t="shared" si="3"/>
        <v/>
      </c>
      <c r="AE14" s="14"/>
      <c r="AG14" t="str">
        <f>AufbereiteteBezugsdaten!U14</f>
        <v>keine Daten</v>
      </c>
    </row>
    <row r="15" spans="1:37" x14ac:dyDescent="0.25">
      <c r="A15" s="57"/>
      <c r="B15" s="57"/>
      <c r="C15" s="57"/>
      <c r="D15" s="57"/>
      <c r="E15" s="57"/>
      <c r="F15" s="57"/>
      <c r="G15" s="58"/>
      <c r="H15" s="58"/>
      <c r="I15" s="58"/>
      <c r="J15" s="58"/>
      <c r="K15" s="57"/>
      <c r="L15" s="57"/>
      <c r="M15" s="142" t="s">
        <v>254</v>
      </c>
      <c r="N15" s="58" t="s">
        <v>254</v>
      </c>
      <c r="O15" s="58" t="s">
        <v>255</v>
      </c>
      <c r="P15" s="58">
        <v>12.95</v>
      </c>
      <c r="Q15" s="58">
        <v>60</v>
      </c>
      <c r="R15" s="58">
        <v>9</v>
      </c>
      <c r="S15" s="58">
        <v>24</v>
      </c>
      <c r="T15" s="58">
        <v>-5</v>
      </c>
      <c r="U15" s="58">
        <v>-5</v>
      </c>
      <c r="W15" s="139" t="str">
        <f t="shared" si="4"/>
        <v>keine Daten</v>
      </c>
      <c r="X15" s="139" cm="1">
        <f t="array" ref="X15">INDEX(AusrichtungsWirkungsgrad!$D$8:$V$44,K15/5+1,L15/5+1)/100</f>
        <v>0.86499999999999999</v>
      </c>
      <c r="Z15" s="14" cm="1">
        <f t="array" ref="Z15">INDEX(AusrichtungsWirkungsgrad!$D$8:$V$44,K15/5+1,L15/5+1)/100*1074*D15</f>
        <v>0</v>
      </c>
      <c r="AA15" s="14">
        <f t="shared" si="0"/>
        <v>0</v>
      </c>
      <c r="AB15" s="14">
        <f t="shared" si="1"/>
        <v>0</v>
      </c>
      <c r="AC15" s="14">
        <f t="shared" si="2"/>
        <v>0</v>
      </c>
      <c r="AD15" s="12" t="str">
        <f t="shared" si="3"/>
        <v/>
      </c>
      <c r="AE15" s="14"/>
      <c r="AG15" t="str">
        <f>AufbereiteteBezugsdaten!U15</f>
        <v>keine Daten</v>
      </c>
    </row>
    <row r="16" spans="1:37" x14ac:dyDescent="0.25">
      <c r="A16" s="57"/>
      <c r="B16" s="57"/>
      <c r="C16" s="57"/>
      <c r="D16" s="57"/>
      <c r="E16" s="57"/>
      <c r="F16" s="57"/>
      <c r="G16" s="58"/>
      <c r="H16" s="58"/>
      <c r="I16" s="58"/>
      <c r="J16" s="58"/>
      <c r="K16" s="57"/>
      <c r="L16" s="57"/>
      <c r="M16" s="142" t="s">
        <v>254</v>
      </c>
      <c r="N16" s="58" t="s">
        <v>254</v>
      </c>
      <c r="O16" s="58" t="s">
        <v>255</v>
      </c>
      <c r="P16" s="58">
        <v>12.95</v>
      </c>
      <c r="Q16" s="58">
        <v>60</v>
      </c>
      <c r="R16" s="58">
        <v>9</v>
      </c>
      <c r="S16" s="58">
        <v>24</v>
      </c>
      <c r="T16" s="58">
        <v>-5</v>
      </c>
      <c r="U16" s="58">
        <v>-5</v>
      </c>
      <c r="W16" s="139" t="str">
        <f t="shared" si="4"/>
        <v>keine Daten</v>
      </c>
      <c r="X16" s="139" cm="1">
        <f t="array" ref="X16">INDEX(AusrichtungsWirkungsgrad!$D$8:$V$44,K16/5+1,L16/5+1)/100</f>
        <v>0.86499999999999999</v>
      </c>
      <c r="Z16" s="14" cm="1">
        <f t="array" ref="Z16">INDEX(AusrichtungsWirkungsgrad!$D$8:$V$44,K16/5+1,L16/5+1)/100*1074*D16</f>
        <v>0</v>
      </c>
      <c r="AA16" s="14">
        <f t="shared" si="0"/>
        <v>0</v>
      </c>
      <c r="AB16" s="14">
        <f t="shared" si="1"/>
        <v>0</v>
      </c>
      <c r="AC16" s="14">
        <f t="shared" si="2"/>
        <v>0</v>
      </c>
      <c r="AD16" s="12" t="str">
        <f t="shared" si="3"/>
        <v/>
      </c>
      <c r="AE16" s="14"/>
      <c r="AG16" t="str">
        <f>AufbereiteteBezugsdaten!U16</f>
        <v>keine Daten</v>
      </c>
    </row>
    <row r="17" spans="1:33" x14ac:dyDescent="0.25">
      <c r="A17" s="57"/>
      <c r="B17" s="57"/>
      <c r="C17" s="57"/>
      <c r="D17" s="57"/>
      <c r="E17" s="57"/>
      <c r="F17" s="57"/>
      <c r="G17" s="58"/>
      <c r="H17" s="58"/>
      <c r="I17" s="58"/>
      <c r="J17" s="58"/>
      <c r="K17" s="57"/>
      <c r="L17" s="57"/>
      <c r="M17" s="142" t="s">
        <v>254</v>
      </c>
      <c r="N17" s="58" t="s">
        <v>254</v>
      </c>
      <c r="O17" s="58" t="s">
        <v>255</v>
      </c>
      <c r="P17" s="58">
        <v>12.95</v>
      </c>
      <c r="Q17" s="58">
        <v>60</v>
      </c>
      <c r="R17" s="58">
        <v>9</v>
      </c>
      <c r="S17" s="58">
        <v>24</v>
      </c>
      <c r="T17" s="58">
        <v>-5</v>
      </c>
      <c r="U17" s="58">
        <v>-5</v>
      </c>
      <c r="W17" s="139" t="str">
        <f t="shared" si="4"/>
        <v>keine Daten</v>
      </c>
      <c r="X17" s="139" cm="1">
        <f t="array" ref="X17">INDEX(AusrichtungsWirkungsgrad!$D$8:$V$44,K17/5+1,L17/5+1)/100</f>
        <v>0.86499999999999999</v>
      </c>
      <c r="Z17" s="14" cm="1">
        <f t="array" ref="Z17">INDEX(AusrichtungsWirkungsgrad!$D$8:$V$44,K17/5+1,L17/5+1)/100*1074*D17</f>
        <v>0</v>
      </c>
      <c r="AA17" s="14">
        <f t="shared" si="0"/>
        <v>0</v>
      </c>
      <c r="AB17" s="14">
        <f t="shared" si="1"/>
        <v>0</v>
      </c>
      <c r="AC17" s="14">
        <f t="shared" si="2"/>
        <v>0</v>
      </c>
      <c r="AD17" s="12" t="str">
        <f t="shared" si="3"/>
        <v/>
      </c>
      <c r="AE17" s="14"/>
      <c r="AG17" t="str">
        <f>AufbereiteteBezugsdaten!U17</f>
        <v>keine Daten</v>
      </c>
    </row>
    <row r="18" spans="1:33" x14ac:dyDescent="0.25">
      <c r="A18" s="57"/>
      <c r="B18" s="57"/>
      <c r="C18" s="57"/>
      <c r="D18" s="79"/>
      <c r="E18" s="57"/>
      <c r="F18" s="57"/>
      <c r="G18" s="58"/>
      <c r="H18" s="58"/>
      <c r="I18" s="58"/>
      <c r="J18" s="58"/>
      <c r="K18" s="57"/>
      <c r="L18" s="57"/>
      <c r="M18" s="142" t="s">
        <v>254</v>
      </c>
      <c r="N18" s="58" t="s">
        <v>254</v>
      </c>
      <c r="O18" s="58" t="s">
        <v>255</v>
      </c>
      <c r="P18" s="58">
        <v>12.95</v>
      </c>
      <c r="Q18" s="58">
        <v>60</v>
      </c>
      <c r="R18" s="58">
        <v>9</v>
      </c>
      <c r="S18" s="58">
        <v>24</v>
      </c>
      <c r="T18" s="58">
        <v>-5</v>
      </c>
      <c r="U18" s="58">
        <v>-5</v>
      </c>
      <c r="W18" s="139" t="str">
        <f t="shared" si="4"/>
        <v>keine Daten</v>
      </c>
      <c r="X18" s="139" cm="1">
        <f t="array" ref="X18">INDEX(AusrichtungsWirkungsgrad!$D$8:$V$44,K18/5+1,L18/5+1)/100</f>
        <v>0.86499999999999999</v>
      </c>
      <c r="Z18" s="14" cm="1">
        <f t="array" ref="Z18">INDEX(AusrichtungsWirkungsgrad!$D$8:$V$44,K18/5+1,L18/5+1)/100*1074*D18</f>
        <v>0</v>
      </c>
      <c r="AA18" s="14">
        <f t="shared" si="0"/>
        <v>0</v>
      </c>
      <c r="AB18" s="14">
        <f t="shared" si="1"/>
        <v>0</v>
      </c>
      <c r="AC18" s="14">
        <f t="shared" si="2"/>
        <v>0</v>
      </c>
      <c r="AD18" s="12" t="str">
        <f t="shared" si="3"/>
        <v/>
      </c>
      <c r="AE18" s="14"/>
      <c r="AG18" t="str">
        <f>AufbereiteteBezugsdaten!U18</f>
        <v>keine Daten</v>
      </c>
    </row>
    <row r="19" spans="1:33" ht="15.75" customHeight="1" x14ac:dyDescent="0.25">
      <c r="A19" s="57"/>
      <c r="B19" s="57"/>
      <c r="C19" s="57"/>
      <c r="D19" s="57"/>
      <c r="E19" s="57"/>
      <c r="F19" s="57"/>
      <c r="G19" s="58"/>
      <c r="H19" s="58"/>
      <c r="I19" s="58"/>
      <c r="J19" s="58"/>
      <c r="K19" s="57"/>
      <c r="L19" s="57"/>
      <c r="M19" s="142" t="s">
        <v>254</v>
      </c>
      <c r="N19" s="58" t="s">
        <v>254</v>
      </c>
      <c r="O19" s="58" t="s">
        <v>255</v>
      </c>
      <c r="P19" s="58">
        <v>12.95</v>
      </c>
      <c r="Q19" s="58">
        <v>60</v>
      </c>
      <c r="R19" s="58">
        <v>9</v>
      </c>
      <c r="S19" s="58">
        <v>24</v>
      </c>
      <c r="T19" s="58">
        <v>-5</v>
      </c>
      <c r="U19" s="58">
        <v>-5</v>
      </c>
      <c r="W19" s="139" t="str">
        <f t="shared" si="4"/>
        <v>keine Daten</v>
      </c>
      <c r="X19" s="139" cm="1">
        <f t="array" ref="X19">INDEX(AusrichtungsWirkungsgrad!$D$8:$V$44,K19/5+1,L19/5+1)/100</f>
        <v>0.86499999999999999</v>
      </c>
      <c r="Z19" s="14" cm="1">
        <f t="array" ref="Z19">INDEX(AusrichtungsWirkungsgrad!$D$8:$V$44,K19/5+1,L19/5+1)/100*1074*D19</f>
        <v>0</v>
      </c>
      <c r="AA19" s="14">
        <f t="shared" si="0"/>
        <v>0</v>
      </c>
      <c r="AB19" s="14">
        <f t="shared" si="1"/>
        <v>0</v>
      </c>
      <c r="AC19" s="14">
        <f t="shared" si="2"/>
        <v>0</v>
      </c>
      <c r="AD19" s="12" t="str">
        <f t="shared" si="3"/>
        <v/>
      </c>
      <c r="AE19" s="14"/>
      <c r="AG19" t="str">
        <f>AufbereiteteBezugsdaten!U19</f>
        <v>keine Daten</v>
      </c>
    </row>
    <row r="20" spans="1:33" ht="15.75" customHeight="1" x14ac:dyDescent="0.25">
      <c r="A20" s="57"/>
      <c r="B20" s="57"/>
      <c r="C20" s="57"/>
      <c r="D20" s="57"/>
      <c r="E20" s="57"/>
      <c r="F20" s="57"/>
      <c r="G20" s="58"/>
      <c r="H20" s="58"/>
      <c r="I20" s="58"/>
      <c r="J20" s="58"/>
      <c r="K20" s="57"/>
      <c r="L20" s="57"/>
      <c r="M20" s="142" t="s">
        <v>254</v>
      </c>
      <c r="N20" s="58" t="s">
        <v>254</v>
      </c>
      <c r="O20" s="58" t="s">
        <v>255</v>
      </c>
      <c r="P20" s="58">
        <v>12.95</v>
      </c>
      <c r="Q20" s="58">
        <v>60</v>
      </c>
      <c r="R20" s="58">
        <v>9</v>
      </c>
      <c r="S20" s="58">
        <v>24</v>
      </c>
      <c r="T20" s="58">
        <v>-5</v>
      </c>
      <c r="U20" s="58">
        <v>-5</v>
      </c>
      <c r="W20" s="139" t="str">
        <f t="shared" si="4"/>
        <v>keine Daten</v>
      </c>
      <c r="X20" s="139" cm="1">
        <f t="array" ref="X20">INDEX(AusrichtungsWirkungsgrad!$D$8:$V$44,K20/5+1,L20/5+1)/100</f>
        <v>0.86499999999999999</v>
      </c>
      <c r="Z20" s="14" cm="1">
        <f t="array" ref="Z20">INDEX(AusrichtungsWirkungsgrad!$D$8:$V$44,K20/5+1,L20/5+1)/100*1074*D20</f>
        <v>0</v>
      </c>
      <c r="AA20" s="14">
        <f t="shared" si="0"/>
        <v>0</v>
      </c>
      <c r="AB20" s="14">
        <f t="shared" si="1"/>
        <v>0</v>
      </c>
      <c r="AC20" s="14">
        <f t="shared" si="2"/>
        <v>0</v>
      </c>
      <c r="AD20" s="12" t="str">
        <f t="shared" si="3"/>
        <v/>
      </c>
      <c r="AE20" s="14"/>
      <c r="AG20" t="str">
        <f>AufbereiteteBezugsdaten!U20</f>
        <v>keine Daten</v>
      </c>
    </row>
    <row r="21" spans="1:33" ht="15.75" customHeight="1" x14ac:dyDescent="0.25">
      <c r="A21" s="57"/>
      <c r="B21" s="57"/>
      <c r="C21" s="57"/>
      <c r="D21" s="57"/>
      <c r="E21" s="57"/>
      <c r="F21" s="57"/>
      <c r="G21" s="58"/>
      <c r="H21" s="58"/>
      <c r="I21" s="58"/>
      <c r="J21" s="58"/>
      <c r="K21" s="57"/>
      <c r="L21" s="57"/>
      <c r="M21" s="142" t="s">
        <v>254</v>
      </c>
      <c r="N21" s="58" t="s">
        <v>254</v>
      </c>
      <c r="O21" s="58" t="s">
        <v>255</v>
      </c>
      <c r="P21" s="58">
        <v>12.95</v>
      </c>
      <c r="Q21" s="58">
        <v>60</v>
      </c>
      <c r="R21" s="58">
        <v>9</v>
      </c>
      <c r="S21" s="58">
        <v>24</v>
      </c>
      <c r="T21" s="58">
        <v>-5</v>
      </c>
      <c r="U21" s="58">
        <v>-5</v>
      </c>
      <c r="W21" s="139" t="str">
        <f t="shared" si="4"/>
        <v>keine Daten</v>
      </c>
      <c r="X21" s="139" cm="1">
        <f t="array" ref="X21">INDEX(AusrichtungsWirkungsgrad!$D$8:$V$44,K21/5+1,L21/5+1)/100</f>
        <v>0.86499999999999999</v>
      </c>
      <c r="Z21" s="14" cm="1">
        <f t="array" ref="Z21">INDEX(AusrichtungsWirkungsgrad!$D$8:$V$44,K21/5+1,L21/5+1)/100*1074*D21</f>
        <v>0</v>
      </c>
      <c r="AA21" s="14">
        <f t="shared" si="0"/>
        <v>0</v>
      </c>
      <c r="AB21" s="14">
        <f t="shared" si="1"/>
        <v>0</v>
      </c>
      <c r="AC21" s="14">
        <f t="shared" si="2"/>
        <v>0</v>
      </c>
      <c r="AD21" s="12" t="str">
        <f t="shared" si="3"/>
        <v/>
      </c>
      <c r="AE21" s="14"/>
      <c r="AG21" t="str">
        <f>AufbereiteteBezugsdaten!U21</f>
        <v>keine Daten</v>
      </c>
    </row>
    <row r="22" spans="1:33" ht="15.75" customHeight="1" x14ac:dyDescent="0.25">
      <c r="A22" s="57"/>
      <c r="B22" s="57"/>
      <c r="C22" s="57"/>
      <c r="D22" s="57"/>
      <c r="E22" s="57"/>
      <c r="F22" s="57"/>
      <c r="G22" s="58"/>
      <c r="H22" s="58"/>
      <c r="I22" s="58"/>
      <c r="J22" s="58"/>
      <c r="K22" s="57"/>
      <c r="L22" s="57"/>
      <c r="M22" s="142" t="s">
        <v>254</v>
      </c>
      <c r="N22" s="58" t="s">
        <v>254</v>
      </c>
      <c r="O22" s="58" t="s">
        <v>255</v>
      </c>
      <c r="P22" s="58">
        <v>12.95</v>
      </c>
      <c r="Q22" s="58">
        <v>60</v>
      </c>
      <c r="R22" s="58">
        <v>9</v>
      </c>
      <c r="S22" s="58">
        <v>24</v>
      </c>
      <c r="T22" s="58">
        <v>-5</v>
      </c>
      <c r="U22" s="58">
        <v>-5</v>
      </c>
      <c r="W22" s="139" t="str">
        <f t="shared" si="4"/>
        <v>keine Daten</v>
      </c>
      <c r="X22" s="139" cm="1">
        <f t="array" ref="X22">INDEX(AusrichtungsWirkungsgrad!$D$8:$V$44,K22/5+1,L22/5+1)/100</f>
        <v>0.86499999999999999</v>
      </c>
      <c r="Z22" s="14" cm="1">
        <f t="array" ref="Z22">INDEX(AusrichtungsWirkungsgrad!$D$8:$V$44,K22/5+1,L22/5+1)/100*1074*D22</f>
        <v>0</v>
      </c>
      <c r="AA22" s="14">
        <f t="shared" si="0"/>
        <v>0</v>
      </c>
      <c r="AB22" s="14">
        <f t="shared" si="1"/>
        <v>0</v>
      </c>
      <c r="AC22" s="14">
        <f t="shared" si="2"/>
        <v>0</v>
      </c>
      <c r="AD22" s="12" t="str">
        <f t="shared" si="3"/>
        <v/>
      </c>
      <c r="AE22" s="14"/>
      <c r="AG22" t="str">
        <f>AufbereiteteBezugsdaten!U22</f>
        <v>keine Daten</v>
      </c>
    </row>
    <row r="23" spans="1:33" ht="15.75" customHeight="1" x14ac:dyDescent="0.25">
      <c r="A23" s="57"/>
      <c r="B23" s="57"/>
      <c r="C23" s="57"/>
      <c r="D23" s="57"/>
      <c r="E23" s="57"/>
      <c r="F23" s="57"/>
      <c r="G23" s="58"/>
      <c r="H23" s="58"/>
      <c r="I23" s="58"/>
      <c r="J23" s="58"/>
      <c r="K23" s="57"/>
      <c r="L23" s="57"/>
      <c r="M23" s="142" t="s">
        <v>254</v>
      </c>
      <c r="N23" s="58" t="s">
        <v>254</v>
      </c>
      <c r="O23" s="58" t="s">
        <v>255</v>
      </c>
      <c r="P23" s="58">
        <v>12.95</v>
      </c>
      <c r="Q23" s="58">
        <v>60</v>
      </c>
      <c r="R23" s="58">
        <v>9</v>
      </c>
      <c r="S23" s="58">
        <v>24</v>
      </c>
      <c r="T23" s="58">
        <v>-5</v>
      </c>
      <c r="U23" s="58">
        <v>-5</v>
      </c>
      <c r="W23" s="139" t="str">
        <f t="shared" si="4"/>
        <v>keine Daten</v>
      </c>
      <c r="X23" s="139" cm="1">
        <f t="array" ref="X23">INDEX(AusrichtungsWirkungsgrad!$D$8:$V$44,K23/5+1,L23/5+1)/100</f>
        <v>0.86499999999999999</v>
      </c>
      <c r="Z23" s="14" cm="1">
        <f t="array" ref="Z23">INDEX(AusrichtungsWirkungsgrad!$D$8:$V$44,K23/5+1,L23/5+1)/100*1074*D23</f>
        <v>0</v>
      </c>
      <c r="AA23" s="14">
        <f t="shared" si="0"/>
        <v>0</v>
      </c>
      <c r="AB23" s="14">
        <f t="shared" si="1"/>
        <v>0</v>
      </c>
      <c r="AC23" s="14">
        <f t="shared" si="2"/>
        <v>0</v>
      </c>
      <c r="AD23" s="12" t="str">
        <f t="shared" si="3"/>
        <v/>
      </c>
      <c r="AE23" s="14"/>
      <c r="AG23" t="str">
        <f>AufbereiteteBezugsdaten!U23</f>
        <v>keine Daten</v>
      </c>
    </row>
    <row r="24" spans="1:33" ht="15.75" customHeight="1" x14ac:dyDescent="0.25">
      <c r="A24" s="57"/>
      <c r="B24" s="57"/>
      <c r="C24" s="57"/>
      <c r="D24" s="57"/>
      <c r="E24" s="57"/>
      <c r="F24" s="57"/>
      <c r="G24" s="58"/>
      <c r="H24" s="58"/>
      <c r="I24" s="58"/>
      <c r="J24" s="58"/>
      <c r="K24" s="57"/>
      <c r="L24" s="57"/>
      <c r="M24" s="142" t="s">
        <v>254</v>
      </c>
      <c r="N24" s="58" t="s">
        <v>254</v>
      </c>
      <c r="O24" s="58" t="s">
        <v>255</v>
      </c>
      <c r="P24" s="58">
        <v>12.95</v>
      </c>
      <c r="Q24" s="58">
        <v>60</v>
      </c>
      <c r="R24" s="58">
        <v>9</v>
      </c>
      <c r="S24" s="58">
        <v>24</v>
      </c>
      <c r="T24" s="58">
        <v>-5</v>
      </c>
      <c r="U24" s="58">
        <v>-5</v>
      </c>
      <c r="W24" s="139" t="str">
        <f t="shared" si="4"/>
        <v>keine Daten</v>
      </c>
      <c r="X24" s="139" cm="1">
        <f t="array" ref="X24">INDEX(AusrichtungsWirkungsgrad!$D$8:$V$44,K24/5+1,L24/5+1)/100</f>
        <v>0.86499999999999999</v>
      </c>
      <c r="Z24" s="14" cm="1">
        <f t="array" ref="Z24">INDEX(AusrichtungsWirkungsgrad!$D$8:$V$44,K24/5+1,L24/5+1)/100*1074*D24</f>
        <v>0</v>
      </c>
      <c r="AA24" s="14">
        <f t="shared" si="0"/>
        <v>0</v>
      </c>
      <c r="AB24" s="14">
        <f t="shared" si="1"/>
        <v>0</v>
      </c>
      <c r="AC24" s="14">
        <f t="shared" si="2"/>
        <v>0</v>
      </c>
      <c r="AD24" s="12" t="str">
        <f t="shared" si="3"/>
        <v/>
      </c>
      <c r="AE24" s="14"/>
      <c r="AG24" t="str">
        <f>AufbereiteteBezugsdaten!U24</f>
        <v>keine Daten</v>
      </c>
    </row>
    <row r="25" spans="1:33" ht="15.75" customHeight="1" x14ac:dyDescent="0.25">
      <c r="A25" s="57"/>
      <c r="B25" s="57"/>
      <c r="C25" s="57"/>
      <c r="D25" s="57"/>
      <c r="E25" s="57"/>
      <c r="F25" s="57"/>
      <c r="G25" s="58"/>
      <c r="H25" s="58"/>
      <c r="I25" s="58"/>
      <c r="J25" s="58"/>
      <c r="K25" s="57"/>
      <c r="L25" s="57"/>
      <c r="M25" s="142" t="s">
        <v>254</v>
      </c>
      <c r="N25" s="58" t="s">
        <v>254</v>
      </c>
      <c r="O25" s="58" t="s">
        <v>255</v>
      </c>
      <c r="P25" s="58">
        <v>12.95</v>
      </c>
      <c r="Q25" s="58">
        <v>60</v>
      </c>
      <c r="R25" s="58">
        <v>9</v>
      </c>
      <c r="S25" s="58">
        <v>24</v>
      </c>
      <c r="T25" s="58">
        <v>-5</v>
      </c>
      <c r="U25" s="58">
        <v>-5</v>
      </c>
      <c r="W25" s="139" t="str">
        <f t="shared" si="4"/>
        <v>keine Daten</v>
      </c>
      <c r="X25" s="139" cm="1">
        <f t="array" ref="X25">INDEX(AusrichtungsWirkungsgrad!$D$8:$V$44,K25/5+1,L25/5+1)/100</f>
        <v>0.86499999999999999</v>
      </c>
      <c r="Z25" s="14" cm="1">
        <f t="array" ref="Z25">INDEX(AusrichtungsWirkungsgrad!$D$8:$V$44,K25/5+1,L25/5+1)/100*1074*D25</f>
        <v>0</v>
      </c>
      <c r="AA25" s="14">
        <f t="shared" si="0"/>
        <v>0</v>
      </c>
      <c r="AB25" s="14">
        <f t="shared" si="1"/>
        <v>0</v>
      </c>
      <c r="AC25" s="14">
        <f t="shared" si="2"/>
        <v>0</v>
      </c>
      <c r="AD25" s="12" t="str">
        <f t="shared" si="3"/>
        <v/>
      </c>
      <c r="AE25" s="14"/>
      <c r="AG25" t="str">
        <f>AufbereiteteBezugsdaten!U25</f>
        <v>keine Daten</v>
      </c>
    </row>
    <row r="26" spans="1:33" ht="15.75" customHeight="1" x14ac:dyDescent="0.25">
      <c r="A26" s="57"/>
      <c r="B26" s="57"/>
      <c r="C26" s="57"/>
      <c r="D26" s="57"/>
      <c r="E26" s="57"/>
      <c r="F26" s="57"/>
      <c r="G26" s="58"/>
      <c r="H26" s="58"/>
      <c r="I26" s="58"/>
      <c r="J26" s="58"/>
      <c r="K26" s="57"/>
      <c r="L26" s="57"/>
      <c r="M26" s="142" t="s">
        <v>254</v>
      </c>
      <c r="N26" s="58" t="s">
        <v>254</v>
      </c>
      <c r="O26" s="58" t="s">
        <v>255</v>
      </c>
      <c r="P26" s="58">
        <v>12.95</v>
      </c>
      <c r="Q26" s="58">
        <v>60</v>
      </c>
      <c r="R26" s="58">
        <v>9</v>
      </c>
      <c r="S26" s="58">
        <v>24</v>
      </c>
      <c r="T26" s="58">
        <v>-5</v>
      </c>
      <c r="U26" s="58">
        <v>-5</v>
      </c>
      <c r="W26" s="139" t="str">
        <f t="shared" si="4"/>
        <v>keine Daten</v>
      </c>
      <c r="X26" s="139" cm="1">
        <f t="array" ref="X26">INDEX(AusrichtungsWirkungsgrad!$D$8:$V$44,K26/5+1,L26/5+1)/100</f>
        <v>0.86499999999999999</v>
      </c>
      <c r="Z26" s="14" cm="1">
        <f t="array" ref="Z26">INDEX(AusrichtungsWirkungsgrad!$D$8:$V$44,K26/5+1,L26/5+1)/100*1074*D26</f>
        <v>0</v>
      </c>
      <c r="AA26" s="14">
        <f t="shared" si="0"/>
        <v>0</v>
      </c>
      <c r="AB26" s="14">
        <f t="shared" si="1"/>
        <v>0</v>
      </c>
      <c r="AC26" s="14">
        <f t="shared" si="2"/>
        <v>0</v>
      </c>
      <c r="AD26" s="12" t="str">
        <f t="shared" si="3"/>
        <v/>
      </c>
      <c r="AE26" s="14"/>
      <c r="AG26" t="str">
        <f>AufbereiteteBezugsdaten!U26</f>
        <v>keine Daten</v>
      </c>
    </row>
    <row r="27" spans="1:33" ht="15.75" customHeight="1" x14ac:dyDescent="0.25">
      <c r="A27" s="57"/>
      <c r="B27" s="57"/>
      <c r="C27" s="57"/>
      <c r="D27" s="57"/>
      <c r="E27" s="57"/>
      <c r="F27" s="57"/>
      <c r="G27" s="58"/>
      <c r="H27" s="58"/>
      <c r="I27" s="58"/>
      <c r="J27" s="58"/>
      <c r="K27" s="57"/>
      <c r="L27" s="57"/>
      <c r="M27" s="142" t="s">
        <v>254</v>
      </c>
      <c r="N27" s="58" t="s">
        <v>254</v>
      </c>
      <c r="O27" s="58" t="s">
        <v>255</v>
      </c>
      <c r="P27" s="58">
        <v>12.95</v>
      </c>
      <c r="Q27" s="58">
        <v>60</v>
      </c>
      <c r="R27" s="58">
        <v>9</v>
      </c>
      <c r="S27" s="58">
        <v>24</v>
      </c>
      <c r="T27" s="58">
        <v>-5</v>
      </c>
      <c r="U27" s="58">
        <v>-5</v>
      </c>
      <c r="W27" s="139" t="str">
        <f t="shared" si="4"/>
        <v>keine Daten</v>
      </c>
      <c r="X27" s="139" cm="1">
        <f t="array" ref="X27">INDEX(AusrichtungsWirkungsgrad!$D$8:$V$44,K27/5+1,L27/5+1)/100</f>
        <v>0.86499999999999999</v>
      </c>
      <c r="Z27" s="14" cm="1">
        <f t="array" ref="Z27">INDEX(AusrichtungsWirkungsgrad!$D$8:$V$44,K27/5+1,L27/5+1)/100*1074*D27</f>
        <v>0</v>
      </c>
      <c r="AA27" s="14">
        <f t="shared" si="0"/>
        <v>0</v>
      </c>
      <c r="AB27" s="14">
        <f t="shared" si="1"/>
        <v>0</v>
      </c>
      <c r="AC27" s="14">
        <f t="shared" si="2"/>
        <v>0</v>
      </c>
      <c r="AD27" s="12" t="str">
        <f t="shared" si="3"/>
        <v/>
      </c>
      <c r="AE27" s="14"/>
      <c r="AG27" t="str">
        <f>AufbereiteteBezugsdaten!U27</f>
        <v>keine Daten</v>
      </c>
    </row>
    <row r="28" spans="1:33" ht="15.75" customHeight="1" x14ac:dyDescent="0.25">
      <c r="A28" s="57"/>
      <c r="B28" s="57"/>
      <c r="C28" s="57"/>
      <c r="D28" s="57"/>
      <c r="E28" s="57"/>
      <c r="F28" s="57"/>
      <c r="G28" s="58"/>
      <c r="H28" s="58"/>
      <c r="I28" s="58"/>
      <c r="J28" s="58"/>
      <c r="K28" s="57"/>
      <c r="L28" s="57"/>
      <c r="M28" s="142" t="s">
        <v>254</v>
      </c>
      <c r="N28" s="58" t="s">
        <v>254</v>
      </c>
      <c r="O28" s="58" t="s">
        <v>255</v>
      </c>
      <c r="P28" s="58">
        <v>12.95</v>
      </c>
      <c r="Q28" s="58">
        <v>60</v>
      </c>
      <c r="R28" s="58">
        <v>9</v>
      </c>
      <c r="S28" s="58">
        <v>24</v>
      </c>
      <c r="T28" s="58">
        <v>-5</v>
      </c>
      <c r="U28" s="58">
        <v>-5</v>
      </c>
      <c r="W28" s="139" t="str">
        <f t="shared" si="4"/>
        <v>keine Daten</v>
      </c>
      <c r="X28" s="139" cm="1">
        <f t="array" ref="X28">INDEX(AusrichtungsWirkungsgrad!$D$8:$V$44,K28/5+1,L28/5+1)/100</f>
        <v>0.86499999999999999</v>
      </c>
      <c r="Z28" s="14" cm="1">
        <f t="array" ref="Z28">INDEX(AusrichtungsWirkungsgrad!$D$8:$V$44,K28/5+1,L28/5+1)/100*1074*D28</f>
        <v>0</v>
      </c>
      <c r="AA28" s="14">
        <f t="shared" si="0"/>
        <v>0</v>
      </c>
      <c r="AB28" s="14">
        <f t="shared" si="1"/>
        <v>0</v>
      </c>
      <c r="AC28" s="14">
        <f t="shared" si="2"/>
        <v>0</v>
      </c>
      <c r="AD28" s="12" t="str">
        <f t="shared" si="3"/>
        <v/>
      </c>
      <c r="AE28" s="14"/>
      <c r="AG28" t="str">
        <f>AufbereiteteBezugsdaten!U28</f>
        <v>keine Daten</v>
      </c>
    </row>
    <row r="29" spans="1:33" ht="15.75" customHeight="1" x14ac:dyDescent="0.25">
      <c r="A29" s="57"/>
      <c r="B29" s="57"/>
      <c r="C29" s="57"/>
      <c r="D29" s="57"/>
      <c r="E29" s="57"/>
      <c r="F29" s="57"/>
      <c r="G29" s="58"/>
      <c r="H29" s="58"/>
      <c r="I29" s="58"/>
      <c r="J29" s="58"/>
      <c r="K29" s="57"/>
      <c r="L29" s="57"/>
      <c r="M29" s="142" t="s">
        <v>254</v>
      </c>
      <c r="N29" s="58" t="s">
        <v>254</v>
      </c>
      <c r="O29" s="58" t="s">
        <v>255</v>
      </c>
      <c r="P29" s="58">
        <v>12.95</v>
      </c>
      <c r="Q29" s="58">
        <v>60</v>
      </c>
      <c r="R29" s="58">
        <v>9</v>
      </c>
      <c r="S29" s="58">
        <v>24</v>
      </c>
      <c r="T29" s="58">
        <v>-5</v>
      </c>
      <c r="U29" s="58">
        <v>-5</v>
      </c>
      <c r="W29" s="139" t="str">
        <f t="shared" si="4"/>
        <v>keine Daten</v>
      </c>
      <c r="X29" s="139" cm="1">
        <f t="array" ref="X29">INDEX(AusrichtungsWirkungsgrad!$D$8:$V$44,K29/5+1,L29/5+1)/100</f>
        <v>0.86499999999999999</v>
      </c>
      <c r="Z29" s="14" cm="1">
        <f t="array" ref="Z29">INDEX(AusrichtungsWirkungsgrad!$D$8:$V$44,K29/5+1,L29/5+1)/100*1074*D29</f>
        <v>0</v>
      </c>
      <c r="AA29" s="14">
        <f t="shared" si="0"/>
        <v>0</v>
      </c>
      <c r="AB29" s="14">
        <f t="shared" si="1"/>
        <v>0</v>
      </c>
      <c r="AC29" s="14">
        <f t="shared" si="2"/>
        <v>0</v>
      </c>
      <c r="AD29" s="12" t="str">
        <f t="shared" si="3"/>
        <v/>
      </c>
      <c r="AE29" s="14"/>
      <c r="AG29" t="str">
        <f>AufbereiteteBezugsdaten!U29</f>
        <v>keine Daten</v>
      </c>
    </row>
    <row r="30" spans="1:33" ht="15.75" customHeight="1" x14ac:dyDescent="0.25">
      <c r="A30" s="57"/>
      <c r="B30" s="57"/>
      <c r="C30" s="57"/>
      <c r="D30" s="57"/>
      <c r="E30" s="57"/>
      <c r="F30" s="57"/>
      <c r="G30" s="58"/>
      <c r="H30" s="58"/>
      <c r="I30" s="58"/>
      <c r="J30" s="58"/>
      <c r="K30" s="57"/>
      <c r="L30" s="57"/>
      <c r="M30" s="142" t="s">
        <v>254</v>
      </c>
      <c r="N30" s="58" t="s">
        <v>254</v>
      </c>
      <c r="O30" s="58" t="s">
        <v>255</v>
      </c>
      <c r="P30" s="58">
        <v>12.95</v>
      </c>
      <c r="Q30" s="58">
        <v>60</v>
      </c>
      <c r="R30" s="58">
        <v>9</v>
      </c>
      <c r="S30" s="58">
        <v>24</v>
      </c>
      <c r="T30" s="58">
        <v>-5</v>
      </c>
      <c r="U30" s="58">
        <v>-5</v>
      </c>
      <c r="W30" s="139" t="str">
        <f t="shared" si="4"/>
        <v>keine Daten</v>
      </c>
      <c r="X30" s="139" cm="1">
        <f t="array" ref="X30">INDEX(AusrichtungsWirkungsgrad!$D$8:$V$44,K30/5+1,L30/5+1)/100</f>
        <v>0.86499999999999999</v>
      </c>
      <c r="Z30" s="14" cm="1">
        <f t="array" ref="Z30">INDEX(AusrichtungsWirkungsgrad!$D$8:$V$44,K30/5+1,L30/5+1)/100*1074*D30</f>
        <v>0</v>
      </c>
      <c r="AA30" s="14">
        <f t="shared" si="0"/>
        <v>0</v>
      </c>
      <c r="AB30" s="14">
        <f t="shared" si="1"/>
        <v>0</v>
      </c>
      <c r="AC30" s="14">
        <f t="shared" si="2"/>
        <v>0</v>
      </c>
      <c r="AD30" s="12" t="str">
        <f t="shared" si="3"/>
        <v/>
      </c>
      <c r="AE30" s="14"/>
      <c r="AG30" t="str">
        <f>AufbereiteteBezugsdaten!U30</f>
        <v>keine Daten</v>
      </c>
    </row>
    <row r="31" spans="1:33" x14ac:dyDescent="0.25">
      <c r="A31" s="57"/>
      <c r="B31" s="57"/>
      <c r="C31" s="57"/>
      <c r="D31" s="57"/>
      <c r="E31" s="57"/>
      <c r="F31" s="57"/>
      <c r="G31" s="58"/>
      <c r="H31" s="58"/>
      <c r="I31" s="58"/>
      <c r="J31" s="58"/>
      <c r="K31" s="57"/>
      <c r="L31" s="57"/>
      <c r="M31" s="142" t="s">
        <v>254</v>
      </c>
      <c r="N31" s="58" t="s">
        <v>254</v>
      </c>
      <c r="O31" s="58" t="s">
        <v>255</v>
      </c>
      <c r="P31" s="58">
        <v>12.95</v>
      </c>
      <c r="Q31" s="58">
        <v>60</v>
      </c>
      <c r="R31" s="58">
        <v>9</v>
      </c>
      <c r="S31" s="58">
        <v>24</v>
      </c>
      <c r="T31" s="58">
        <v>-5</v>
      </c>
      <c r="U31" s="58">
        <v>-5</v>
      </c>
      <c r="W31" s="139" t="str">
        <f t="shared" si="4"/>
        <v>keine Daten</v>
      </c>
      <c r="X31" s="139" cm="1">
        <f t="array" ref="X31">INDEX(AusrichtungsWirkungsgrad!$D$8:$V$44,K31/5+1,L31/5+1)/100</f>
        <v>0.86499999999999999</v>
      </c>
      <c r="Z31" s="14" cm="1">
        <f t="array" ref="Z31">INDEX(AusrichtungsWirkungsgrad!$D$8:$V$44,K31/5+1,L31/5+1)/100*1074*D31</f>
        <v>0</v>
      </c>
      <c r="AA31" s="14">
        <f t="shared" si="0"/>
        <v>0</v>
      </c>
      <c r="AB31" s="14">
        <f t="shared" si="1"/>
        <v>0</v>
      </c>
      <c r="AC31" s="14">
        <f t="shared" si="2"/>
        <v>0</v>
      </c>
      <c r="AD31" s="12" t="str">
        <f t="shared" si="3"/>
        <v/>
      </c>
      <c r="AE31" s="14"/>
      <c r="AG31" t="str">
        <f>AufbereiteteBezugsdaten!U31</f>
        <v>keine Daten</v>
      </c>
    </row>
    <row r="33" spans="1:33" ht="97.9" customHeight="1" x14ac:dyDescent="0.25">
      <c r="A33" s="1" t="str">
        <f>'Bezeichnungen definieren ändern'!A5</f>
        <v>Prosumenten 2</v>
      </c>
      <c r="B33" s="80" t="str">
        <f t="shared" ref="B33:I33" si="5">B1</f>
        <v>Verbrauch [kWh/a] ist EVU Bezug</v>
      </c>
      <c r="C33" s="80" t="str">
        <f t="shared" si="5"/>
        <v>PV-Anlage</v>
      </c>
      <c r="D33" s="80" t="str">
        <f t="shared" si="5"/>
        <v>PV- Max.Leistung kWp</v>
      </c>
      <c r="E33" s="80" t="str">
        <f t="shared" si="5"/>
        <v>E-Speicher Kapa</v>
      </c>
      <c r="F33" s="80" t="str">
        <f t="shared" si="5"/>
        <v>Einspeisung PV</v>
      </c>
      <c r="G33" s="80" t="str">
        <f t="shared" si="5"/>
        <v>Haushalt (kein Gewerbe)</v>
      </c>
      <c r="H33" s="80" t="str">
        <f t="shared" si="5"/>
        <v>Stromverbrauch eher Mittags</v>
      </c>
      <c r="I33" s="80" t="str">
        <f t="shared" si="5"/>
        <v>E-Auto</v>
      </c>
      <c r="J33" s="80" t="str">
        <f t="shared" ref="J33:U33" si="6">J1</f>
        <v>Elektroheizung</v>
      </c>
      <c r="K33" s="80" t="str">
        <f t="shared" si="6"/>
        <v>PV Ausrichtung Abweichung von Süden</v>
      </c>
      <c r="L33" s="80" t="str">
        <f t="shared" si="6"/>
        <v>PV Neigung</v>
      </c>
      <c r="M33" s="141" t="str">
        <f t="shared" si="6"/>
        <v>Stromlieferant</v>
      </c>
      <c r="N33" s="80" t="str">
        <f t="shared" si="6"/>
        <v>Netzlieferant</v>
      </c>
      <c r="O33" s="80" t="str">
        <f t="shared" si="6"/>
        <v>Tarif (im Internet zu finden https://www.e-control.at/tarifkalkulator#/)</v>
      </c>
      <c r="P33" s="80" t="str">
        <f t="shared" si="6"/>
        <v>Energiepreis Bezug EVU</v>
      </c>
      <c r="Q33" s="80" t="str">
        <f t="shared" si="6"/>
        <v>Preis Bezug Basis EVU</v>
      </c>
      <c r="R33" s="80" t="str">
        <f t="shared" si="6"/>
        <v>Energiepreis Bezug EG</v>
      </c>
      <c r="S33" s="80" t="str">
        <f t="shared" si="6"/>
        <v>Preis Bezug Basis EG</v>
      </c>
      <c r="T33" s="80" t="str">
        <f t="shared" si="6"/>
        <v>Energiepreis Überschuss an EVU</v>
      </c>
      <c r="U33" s="80" t="str">
        <f t="shared" si="6"/>
        <v>Energiepreis Überschuss an EG</v>
      </c>
      <c r="W33" s="80" t="str">
        <f>W1</f>
        <v>Daten Check Klassifizierung</v>
      </c>
      <c r="X33" s="80" t="str">
        <f>X1</f>
        <v>PV-Anlage Ausrichtungs Wirkungsgrad aus Eingabe Ausrichtung &amp; Neigung der PV-Module</v>
      </c>
      <c r="Z33" s="14"/>
      <c r="AA33" s="14"/>
      <c r="AB33" s="14"/>
      <c r="AC33" s="14"/>
      <c r="AD33" s="12"/>
      <c r="AE33" s="14"/>
    </row>
    <row r="34" spans="1:33" x14ac:dyDescent="0.25">
      <c r="A34" t="s">
        <v>96</v>
      </c>
      <c r="B34" t="s">
        <v>87</v>
      </c>
      <c r="C34" t="s">
        <v>91</v>
      </c>
      <c r="D34" t="s">
        <v>86</v>
      </c>
      <c r="E34" t="s">
        <v>84</v>
      </c>
      <c r="F34" t="s">
        <v>87</v>
      </c>
      <c r="G34" t="s">
        <v>91</v>
      </c>
      <c r="H34" t="s">
        <v>91</v>
      </c>
      <c r="I34" t="s">
        <v>91</v>
      </c>
      <c r="J34" t="s">
        <v>91</v>
      </c>
      <c r="P34" t="s">
        <v>187</v>
      </c>
      <c r="Q34" t="s">
        <v>192</v>
      </c>
      <c r="R34" t="s">
        <v>187</v>
      </c>
      <c r="S34" t="s">
        <v>192</v>
      </c>
      <c r="T34" t="s">
        <v>187</v>
      </c>
      <c r="U34" t="s">
        <v>187</v>
      </c>
      <c r="Z34" s="14"/>
      <c r="AA34" s="14"/>
      <c r="AB34" s="14"/>
      <c r="AC34" s="14"/>
      <c r="AD34" s="12"/>
      <c r="AE34" s="14"/>
    </row>
    <row r="35" spans="1:33" x14ac:dyDescent="0.25">
      <c r="A35" s="57" t="s">
        <v>41</v>
      </c>
      <c r="B35" s="57">
        <v>8000</v>
      </c>
      <c r="C35" s="57">
        <v>1</v>
      </c>
      <c r="D35" s="57">
        <v>9</v>
      </c>
      <c r="E35" s="57">
        <v>11</v>
      </c>
      <c r="F35" s="57">
        <v>4700</v>
      </c>
      <c r="G35" s="58">
        <v>1</v>
      </c>
      <c r="H35" s="58" t="s">
        <v>23</v>
      </c>
      <c r="I35" s="58" t="s">
        <v>23</v>
      </c>
      <c r="J35" s="58" t="s">
        <v>23</v>
      </c>
      <c r="K35" s="57">
        <v>0</v>
      </c>
      <c r="L35" s="57">
        <v>35</v>
      </c>
      <c r="M35" s="142" t="s">
        <v>254</v>
      </c>
      <c r="N35" s="58" t="s">
        <v>254</v>
      </c>
      <c r="O35" s="58" t="s">
        <v>255</v>
      </c>
      <c r="P35" s="58">
        <v>12.95</v>
      </c>
      <c r="Q35" s="58">
        <v>60</v>
      </c>
      <c r="R35" s="58">
        <v>10</v>
      </c>
      <c r="S35" s="58">
        <v>24</v>
      </c>
      <c r="T35" s="58">
        <v>-9</v>
      </c>
      <c r="U35" s="58">
        <v>-5</v>
      </c>
      <c r="W35" s="139" t="str">
        <f t="shared" ref="W35:W52" si="7">IF(SUM(B35:J35)=0,"keine Daten",IF(AND(C35&gt;0,E35&gt;0,AD35&gt;0,F35&gt;0),"Prosument: PV&amp;Speicher, PV-Autark"&amp;ROUND(AD35*100,0)&amp;"%",IF(AND(C35&gt;0,E35=0,AD35&gt;0,F35&gt;0),"Prosument: PV, PV-Autark"&amp;ROUND(AD35*100,0)&amp;"%",IF(AND(C35&gt;0,E35&gt;=0,AD35&gt;0,D35&gt;0,F35=0),"Konsment: Verbraucher mit Balkon PV, PV-Autark"&amp;ROUND(AD35*100,0)&amp;"%",IF(AND(C35=0,E35=0,AD35=0,H35=0,F35=0),"Konsment1: Verbraucher",IF(AND(C35=0,E35=0,AD35=0,H35=1,F35=0),"Konsment2: Verbraucher","da passt was nicht Zusammen, PV-Autark"&amp;ROUND(AD35*100,0)&amp;"%"))))))</f>
        <v>Prosument: PV&amp;Speicher, PV-Autark38%</v>
      </c>
      <c r="X35" s="139" cm="1">
        <f t="array" ref="X35">IF(AND(K35="",L35=""),"",INDEX(AusrichtungsWirkungsgrad!$D$8:$V$44,K35/5+1,L35/5+1)/100)</f>
        <v>1</v>
      </c>
      <c r="Z35" s="14" cm="1">
        <f t="array" ref="Z35">INDEX(AusrichtungsWirkungsgrad!$D$8:$V$44,K35/5+1,L35/5+1)/100*1074*D35</f>
        <v>9666</v>
      </c>
      <c r="AA35" s="14">
        <f t="shared" ref="AA35:AA52" si="8">Z35-F35+B35</f>
        <v>12966</v>
      </c>
      <c r="AB35" s="14">
        <f t="shared" ref="AB35:AB52" si="9">Z35-F35</f>
        <v>4966</v>
      </c>
      <c r="AC35" s="14">
        <f t="shared" ref="AC35:AC52" si="10">F35</f>
        <v>4700</v>
      </c>
      <c r="AD35" s="12">
        <f t="shared" ref="AD35:AD52" si="11">IF(A35=0,"",AB35/AA35)</f>
        <v>0.38300169674533396</v>
      </c>
      <c r="AE35" s="14"/>
      <c r="AG35" t="str">
        <f>AufbereiteteBezugsdaten!U40</f>
        <v>Prosumenten 2: PV&amp;Speicher, PV-Autarkie&lt;40%</v>
      </c>
    </row>
    <row r="36" spans="1:33" x14ac:dyDescent="0.25">
      <c r="A36" s="57" t="s">
        <v>72</v>
      </c>
      <c r="B36" s="57">
        <v>5300</v>
      </c>
      <c r="C36" s="57">
        <v>1</v>
      </c>
      <c r="D36" s="57">
        <v>6</v>
      </c>
      <c r="E36" s="57">
        <v>8</v>
      </c>
      <c r="F36" s="57">
        <v>3500</v>
      </c>
      <c r="G36" s="58">
        <v>1</v>
      </c>
      <c r="H36" s="58"/>
      <c r="I36" s="58"/>
      <c r="J36" s="58"/>
      <c r="K36" s="57">
        <v>0</v>
      </c>
      <c r="L36" s="57">
        <v>35</v>
      </c>
      <c r="M36" s="142" t="s">
        <v>254</v>
      </c>
      <c r="N36" s="58" t="s">
        <v>254</v>
      </c>
      <c r="O36" s="58" t="s">
        <v>255</v>
      </c>
      <c r="P36" s="58">
        <v>12.95</v>
      </c>
      <c r="Q36" s="58">
        <v>60</v>
      </c>
      <c r="R36" s="58">
        <v>9</v>
      </c>
      <c r="S36" s="58">
        <v>24</v>
      </c>
      <c r="T36" s="58">
        <v>-5</v>
      </c>
      <c r="U36" s="58">
        <v>-5</v>
      </c>
      <c r="W36" s="139" t="str">
        <f t="shared" si="7"/>
        <v>Prosument: PV&amp;Speicher, PV-Autark36%</v>
      </c>
      <c r="X36" s="139" cm="1">
        <f t="array" ref="X36">IF(AND(K36="",L36=""),"",INDEX(AusrichtungsWirkungsgrad!$D$8:$V$44,K36/5+1,L36/5+1)/100)</f>
        <v>1</v>
      </c>
      <c r="Z36" s="14" cm="1">
        <f t="array" ref="Z36">INDEX(AusrichtungsWirkungsgrad!$D$8:$V$44,K36/5+1,L36/5+1)/100*1074*D36</f>
        <v>6444</v>
      </c>
      <c r="AA36" s="14">
        <f t="shared" si="8"/>
        <v>8244</v>
      </c>
      <c r="AB36" s="14">
        <f t="shared" si="9"/>
        <v>2944</v>
      </c>
      <c r="AC36" s="14">
        <f t="shared" si="10"/>
        <v>3500</v>
      </c>
      <c r="AD36" s="12">
        <f t="shared" si="11"/>
        <v>0.35710819990295972</v>
      </c>
      <c r="AE36" s="14"/>
      <c r="AG36" t="str">
        <f>AufbereiteteBezugsdaten!U41</f>
        <v>Prosumenten 2: PV&amp;Speicher, PV-Autarkie&lt;40%</v>
      </c>
    </row>
    <row r="37" spans="1:33" x14ac:dyDescent="0.25">
      <c r="A37" s="57" t="s">
        <v>21</v>
      </c>
      <c r="B37" s="57">
        <v>10000</v>
      </c>
      <c r="C37" s="57">
        <v>1</v>
      </c>
      <c r="D37" s="57">
        <v>22</v>
      </c>
      <c r="E37" s="57">
        <v>46</v>
      </c>
      <c r="F37" s="57">
        <v>20000</v>
      </c>
      <c r="G37" s="58">
        <v>1</v>
      </c>
      <c r="H37" s="58"/>
      <c r="I37" s="58"/>
      <c r="J37" s="58">
        <v>1</v>
      </c>
      <c r="K37" s="57">
        <v>0</v>
      </c>
      <c r="L37" s="57">
        <v>35</v>
      </c>
      <c r="M37" s="142" t="s">
        <v>254</v>
      </c>
      <c r="N37" s="58" t="s">
        <v>254</v>
      </c>
      <c r="O37" s="58" t="s">
        <v>255</v>
      </c>
      <c r="P37" s="58">
        <v>12.95</v>
      </c>
      <c r="Q37" s="58">
        <v>60</v>
      </c>
      <c r="R37" s="58">
        <v>9</v>
      </c>
      <c r="S37" s="58">
        <v>24</v>
      </c>
      <c r="T37" s="58">
        <v>-5</v>
      </c>
      <c r="U37" s="58">
        <v>-5</v>
      </c>
      <c r="W37" s="139" t="str">
        <f t="shared" si="7"/>
        <v>Prosument: PV&amp;Speicher, PV-Autark27%</v>
      </c>
      <c r="X37" s="139" cm="1">
        <f t="array" ref="X37">IF(AND(K37="",L37=""),"",INDEX(AusrichtungsWirkungsgrad!$D$8:$V$44,K37/5+1,L37/5+1)/100)</f>
        <v>1</v>
      </c>
      <c r="Z37" s="14" cm="1">
        <f t="array" ref="Z37">INDEX(AusrichtungsWirkungsgrad!$D$8:$V$44,K37/5+1,L37/5+1)/100*1074*D37</f>
        <v>23628</v>
      </c>
      <c r="AA37" s="14">
        <f t="shared" si="8"/>
        <v>13628</v>
      </c>
      <c r="AB37" s="14">
        <f t="shared" si="9"/>
        <v>3628</v>
      </c>
      <c r="AC37" s="14">
        <f t="shared" si="10"/>
        <v>20000</v>
      </c>
      <c r="AD37" s="12">
        <f t="shared" si="11"/>
        <v>0.26621661285588494</v>
      </c>
      <c r="AE37" s="14"/>
      <c r="AG37" t="str">
        <f>AufbereiteteBezugsdaten!U42</f>
        <v>Prosumenten 2: PV&amp;Speicher, PV-Autarkie&lt;40%</v>
      </c>
    </row>
    <row r="38" spans="1:33" x14ac:dyDescent="0.25">
      <c r="A38" s="57" t="s">
        <v>20</v>
      </c>
      <c r="B38" s="57">
        <v>20000</v>
      </c>
      <c r="C38" s="57">
        <v>1</v>
      </c>
      <c r="D38" s="57">
        <v>8</v>
      </c>
      <c r="E38" s="57">
        <v>13</v>
      </c>
      <c r="F38" s="57">
        <v>2000</v>
      </c>
      <c r="G38" s="58">
        <v>1</v>
      </c>
      <c r="H38" s="58"/>
      <c r="I38" s="58"/>
      <c r="J38" s="58">
        <v>1</v>
      </c>
      <c r="K38" s="57">
        <v>0</v>
      </c>
      <c r="L38" s="57">
        <v>35</v>
      </c>
      <c r="M38" s="142" t="s">
        <v>254</v>
      </c>
      <c r="N38" s="58" t="s">
        <v>254</v>
      </c>
      <c r="O38" s="58" t="s">
        <v>255</v>
      </c>
      <c r="P38" s="58">
        <v>12.95</v>
      </c>
      <c r="Q38" s="58">
        <v>60</v>
      </c>
      <c r="R38" s="58">
        <v>9</v>
      </c>
      <c r="S38" s="58">
        <v>24</v>
      </c>
      <c r="T38" s="58">
        <v>-5</v>
      </c>
      <c r="U38" s="58">
        <v>-5</v>
      </c>
      <c r="W38" s="139" t="str">
        <f t="shared" si="7"/>
        <v>Prosument: PV&amp;Speicher, PV-Autark25%</v>
      </c>
      <c r="X38" s="139" cm="1">
        <f t="array" ref="X38">IF(AND(K38="",L38=""),"",INDEX(AusrichtungsWirkungsgrad!$D$8:$V$44,K38/5+1,L38/5+1)/100)</f>
        <v>1</v>
      </c>
      <c r="Z38" s="14" cm="1">
        <f t="array" ref="Z38">INDEX(AusrichtungsWirkungsgrad!$D$8:$V$44,K38/5+1,L38/5+1)/100*1074*D38</f>
        <v>8592</v>
      </c>
      <c r="AA38" s="14">
        <f t="shared" si="8"/>
        <v>26592</v>
      </c>
      <c r="AB38" s="14">
        <f t="shared" si="9"/>
        <v>6592</v>
      </c>
      <c r="AC38" s="14">
        <f t="shared" si="10"/>
        <v>2000</v>
      </c>
      <c r="AD38" s="12">
        <f t="shared" si="11"/>
        <v>0.24789410348977137</v>
      </c>
      <c r="AE38" s="14"/>
      <c r="AG38" t="str">
        <f>AufbereiteteBezugsdaten!U43</f>
        <v>Prosumenten 2: PV&amp;Speicher, PV-Autarkie&lt;40%</v>
      </c>
    </row>
    <row r="39" spans="1:33" x14ac:dyDescent="0.25">
      <c r="A39" s="57" t="s">
        <v>37</v>
      </c>
      <c r="B39" s="57">
        <v>4191</v>
      </c>
      <c r="C39" s="57">
        <v>1</v>
      </c>
      <c r="D39" s="57">
        <v>4</v>
      </c>
      <c r="E39" s="57">
        <v>5</v>
      </c>
      <c r="F39" s="57">
        <v>2979</v>
      </c>
      <c r="G39" s="58">
        <v>1</v>
      </c>
      <c r="H39" s="58"/>
      <c r="I39" s="58"/>
      <c r="J39" s="58"/>
      <c r="K39" s="57">
        <v>0</v>
      </c>
      <c r="L39" s="57">
        <v>35</v>
      </c>
      <c r="M39" s="142" t="s">
        <v>254</v>
      </c>
      <c r="N39" s="58" t="s">
        <v>254</v>
      </c>
      <c r="O39" s="58" t="s">
        <v>255</v>
      </c>
      <c r="P39" s="58">
        <v>12.95</v>
      </c>
      <c r="Q39" s="58">
        <v>60</v>
      </c>
      <c r="R39" s="58">
        <v>9</v>
      </c>
      <c r="S39" s="58">
        <v>24</v>
      </c>
      <c r="T39" s="58">
        <v>-5</v>
      </c>
      <c r="U39" s="58">
        <v>-5</v>
      </c>
      <c r="W39" s="139" t="str">
        <f t="shared" si="7"/>
        <v>Prosument: PV&amp;Speicher, PV-Autark24%</v>
      </c>
      <c r="X39" s="139" cm="1">
        <f t="array" ref="X39">IF(AND(K39="",L39=""),"",INDEX(AusrichtungsWirkungsgrad!$D$8:$V$44,K39/5+1,L39/5+1)/100)</f>
        <v>1</v>
      </c>
      <c r="Z39" s="14" cm="1">
        <f t="array" ref="Z39">INDEX(AusrichtungsWirkungsgrad!$D$8:$V$44,K39/5+1,L39/5+1)/100*1074*D39</f>
        <v>4296</v>
      </c>
      <c r="AA39" s="14">
        <f t="shared" si="8"/>
        <v>5508</v>
      </c>
      <c r="AB39" s="14">
        <f t="shared" si="9"/>
        <v>1317</v>
      </c>
      <c r="AC39" s="14">
        <f t="shared" si="10"/>
        <v>2979</v>
      </c>
      <c r="AD39" s="12">
        <f t="shared" si="11"/>
        <v>0.23910675381263616</v>
      </c>
      <c r="AE39" s="14"/>
      <c r="AG39" t="str">
        <f>AufbereiteteBezugsdaten!U44</f>
        <v>Prosumenten 2: PV&amp;Speicher, PV-Autarkie&lt;40%</v>
      </c>
    </row>
    <row r="40" spans="1:33" x14ac:dyDescent="0.25">
      <c r="A40" s="57" t="s">
        <v>11</v>
      </c>
      <c r="B40" s="57">
        <v>5500</v>
      </c>
      <c r="C40" s="57">
        <v>1</v>
      </c>
      <c r="D40" s="57">
        <v>7</v>
      </c>
      <c r="E40" s="57">
        <v>19</v>
      </c>
      <c r="F40" s="57">
        <v>5000</v>
      </c>
      <c r="G40" s="58">
        <v>1</v>
      </c>
      <c r="H40" s="58"/>
      <c r="I40" s="58">
        <v>1</v>
      </c>
      <c r="J40" s="58">
        <v>1</v>
      </c>
      <c r="K40" s="57">
        <v>0</v>
      </c>
      <c r="L40" s="57">
        <v>0</v>
      </c>
      <c r="M40" s="142" t="s">
        <v>254</v>
      </c>
      <c r="N40" s="58" t="s">
        <v>254</v>
      </c>
      <c r="O40" s="58" t="s">
        <v>255</v>
      </c>
      <c r="P40" s="58">
        <v>12.95</v>
      </c>
      <c r="Q40" s="58">
        <v>60</v>
      </c>
      <c r="R40" s="58">
        <v>9</v>
      </c>
      <c r="S40" s="58">
        <v>24</v>
      </c>
      <c r="T40" s="58">
        <v>-5</v>
      </c>
      <c r="U40" s="58">
        <v>-5</v>
      </c>
      <c r="W40" s="139" t="str">
        <f t="shared" si="7"/>
        <v>Prosument: PV&amp;Speicher, PV-Autark21%</v>
      </c>
      <c r="X40" s="139" cm="1">
        <f t="array" ref="X40">IF(AND(K40="",L40=""),"",INDEX(AusrichtungsWirkungsgrad!$D$8:$V$44,K40/5+1,L40/5+1)/100)</f>
        <v>0.86499999999999999</v>
      </c>
      <c r="Z40" s="14" cm="1">
        <f t="array" ref="Z40">INDEX(AusrichtungsWirkungsgrad!$D$8:$V$44,K40/5+1,L40/5+1)/100*1074*D40</f>
        <v>6503.07</v>
      </c>
      <c r="AA40" s="14">
        <f t="shared" si="8"/>
        <v>7003.07</v>
      </c>
      <c r="AB40" s="14">
        <f t="shared" si="9"/>
        <v>1503.0699999999997</v>
      </c>
      <c r="AC40" s="14">
        <f t="shared" si="10"/>
        <v>5000</v>
      </c>
      <c r="AD40" s="12">
        <f t="shared" si="11"/>
        <v>0.21463015506056626</v>
      </c>
      <c r="AE40" s="14"/>
      <c r="AG40" t="str">
        <f>AufbereiteteBezugsdaten!U45</f>
        <v>Prosumenten 2: PV&amp;Speicher, PV-Autarkie&lt;40%</v>
      </c>
    </row>
    <row r="41" spans="1:33" x14ac:dyDescent="0.25">
      <c r="A41" s="57" t="s">
        <v>69</v>
      </c>
      <c r="B41" s="57">
        <v>50000</v>
      </c>
      <c r="C41" s="57">
        <v>1</v>
      </c>
      <c r="D41" s="57">
        <v>35</v>
      </c>
      <c r="E41" s="57">
        <v>50</v>
      </c>
      <c r="F41" s="57">
        <v>25000</v>
      </c>
      <c r="G41" s="58">
        <v>1</v>
      </c>
      <c r="H41" s="58"/>
      <c r="I41" s="58"/>
      <c r="J41" s="58"/>
      <c r="K41" s="57">
        <v>10</v>
      </c>
      <c r="L41" s="57">
        <v>25</v>
      </c>
      <c r="M41" s="142" t="s">
        <v>254</v>
      </c>
      <c r="N41" s="58" t="s">
        <v>254</v>
      </c>
      <c r="O41" s="58" t="s">
        <v>255</v>
      </c>
      <c r="P41" s="58">
        <v>12.95</v>
      </c>
      <c r="Q41" s="58">
        <v>60</v>
      </c>
      <c r="R41" s="58">
        <v>9</v>
      </c>
      <c r="S41" s="58">
        <v>24</v>
      </c>
      <c r="T41" s="58">
        <v>-5</v>
      </c>
      <c r="U41" s="58">
        <v>-5</v>
      </c>
      <c r="W41" s="139" t="str">
        <f t="shared" si="7"/>
        <v>Prosument: PV&amp;Speicher, PV-Autark19%</v>
      </c>
      <c r="X41" s="139" cm="1">
        <f t="array" ref="X41">IF(AND(K41="",L41=""),"",INDEX(AusrichtungsWirkungsgrad!$D$8:$V$44,K41/5+1,L41/5+1)/100)</f>
        <v>0.98599999999999999</v>
      </c>
      <c r="Z41" s="14" cm="1">
        <f t="array" ref="Z41">INDEX(AusrichtungsWirkungsgrad!$D$8:$V$44,K41/5+1,L41/5+1)/100*1074*D41</f>
        <v>37063.74</v>
      </c>
      <c r="AA41" s="14">
        <f t="shared" si="8"/>
        <v>62063.74</v>
      </c>
      <c r="AB41" s="14">
        <f t="shared" si="9"/>
        <v>12063.739999999998</v>
      </c>
      <c r="AC41" s="14">
        <f t="shared" si="10"/>
        <v>25000</v>
      </c>
      <c r="AD41" s="12">
        <f t="shared" si="11"/>
        <v>0.1943766199072115</v>
      </c>
      <c r="AE41" s="14"/>
      <c r="AG41" t="str">
        <f>AufbereiteteBezugsdaten!U46</f>
        <v>Prosumenten 2: PV&amp;Speicher, PV-Autarkie&lt;40%</v>
      </c>
    </row>
    <row r="42" spans="1:33" x14ac:dyDescent="0.25">
      <c r="A42" s="57" t="s">
        <v>12</v>
      </c>
      <c r="B42" s="57">
        <v>20000</v>
      </c>
      <c r="C42" s="57">
        <v>1</v>
      </c>
      <c r="D42" s="57">
        <v>5</v>
      </c>
      <c r="E42" s="57">
        <v>1</v>
      </c>
      <c r="F42" s="57">
        <v>1500</v>
      </c>
      <c r="G42" s="58">
        <v>1</v>
      </c>
      <c r="H42" s="58"/>
      <c r="I42" s="58">
        <v>1</v>
      </c>
      <c r="J42" s="58">
        <v>1</v>
      </c>
      <c r="K42" s="57">
        <v>0</v>
      </c>
      <c r="L42" s="57">
        <v>35</v>
      </c>
      <c r="M42" s="142" t="s">
        <v>254</v>
      </c>
      <c r="N42" s="58" t="s">
        <v>254</v>
      </c>
      <c r="O42" s="58" t="s">
        <v>255</v>
      </c>
      <c r="P42" s="58">
        <v>12.95</v>
      </c>
      <c r="Q42" s="58">
        <v>60</v>
      </c>
      <c r="R42" s="58">
        <v>9</v>
      </c>
      <c r="S42" s="58">
        <v>24</v>
      </c>
      <c r="T42" s="58">
        <v>-5</v>
      </c>
      <c r="U42" s="58">
        <v>-5</v>
      </c>
      <c r="W42" s="139" t="str">
        <f t="shared" si="7"/>
        <v>Prosument: PV&amp;Speicher, PV-Autark16%</v>
      </c>
      <c r="X42" s="139" cm="1">
        <f t="array" ref="X42">IF(AND(K42="",L42=""),"",INDEX(AusrichtungsWirkungsgrad!$D$8:$V$44,K42/5+1,L42/5+1)/100)</f>
        <v>1</v>
      </c>
      <c r="Z42" s="14" cm="1">
        <f t="array" ref="Z42">INDEX(AusrichtungsWirkungsgrad!$D$8:$V$44,K42/5+1,L42/5+1)/100*1074*D42</f>
        <v>5370</v>
      </c>
      <c r="AA42" s="14">
        <f t="shared" si="8"/>
        <v>23870</v>
      </c>
      <c r="AB42" s="14">
        <f t="shared" si="9"/>
        <v>3870</v>
      </c>
      <c r="AC42" s="14">
        <f t="shared" si="10"/>
        <v>1500</v>
      </c>
      <c r="AD42" s="12">
        <f t="shared" si="11"/>
        <v>0.16212819438625889</v>
      </c>
      <c r="AE42" s="14"/>
      <c r="AG42" t="str">
        <f>AufbereiteteBezugsdaten!U47</f>
        <v>Prosumenten 2: PV&amp;Speicher, PV-Autarkie&lt;40%</v>
      </c>
    </row>
    <row r="43" spans="1:33" x14ac:dyDescent="0.25">
      <c r="A43" s="57" t="s">
        <v>29</v>
      </c>
      <c r="B43" s="57">
        <v>17500</v>
      </c>
      <c r="C43" s="57">
        <v>1</v>
      </c>
      <c r="D43" s="57">
        <v>18</v>
      </c>
      <c r="E43" s="57">
        <v>22</v>
      </c>
      <c r="F43" s="57">
        <v>16000</v>
      </c>
      <c r="G43" s="58">
        <v>1</v>
      </c>
      <c r="H43" s="58"/>
      <c r="I43" s="58"/>
      <c r="J43" s="58"/>
      <c r="K43" s="57">
        <v>20</v>
      </c>
      <c r="L43" s="57">
        <v>45</v>
      </c>
      <c r="M43" s="142" t="s">
        <v>254</v>
      </c>
      <c r="N43" s="58" t="s">
        <v>254</v>
      </c>
      <c r="O43" s="58" t="s">
        <v>255</v>
      </c>
      <c r="P43" s="58">
        <v>12.95</v>
      </c>
      <c r="Q43" s="58">
        <v>60</v>
      </c>
      <c r="R43" s="58">
        <v>9</v>
      </c>
      <c r="S43" s="58">
        <v>24</v>
      </c>
      <c r="T43" s="58">
        <v>-5</v>
      </c>
      <c r="U43" s="58">
        <v>-5</v>
      </c>
      <c r="W43" s="139" t="str">
        <f t="shared" si="7"/>
        <v>Prosument: PV&amp;Speicher, PV-Autark14%</v>
      </c>
      <c r="X43" s="139" cm="1">
        <f t="array" ref="X43">IF(AND(K43="",L43=""),"",INDEX(AusrichtungsWirkungsgrad!$D$8:$V$44,K43/5+1,L43/5+1)/100)</f>
        <v>0.98099999999999998</v>
      </c>
      <c r="Z43" s="14" cm="1">
        <f t="array" ref="Z43">INDEX(AusrichtungsWirkungsgrad!$D$8:$V$44,K43/5+1,L43/5+1)/100*1074*D43</f>
        <v>18964.692000000003</v>
      </c>
      <c r="AA43" s="14">
        <f t="shared" si="8"/>
        <v>20464.692000000003</v>
      </c>
      <c r="AB43" s="14">
        <f t="shared" si="9"/>
        <v>2964.6920000000027</v>
      </c>
      <c r="AC43" s="14">
        <f t="shared" si="10"/>
        <v>16000</v>
      </c>
      <c r="AD43" s="12">
        <f t="shared" si="11"/>
        <v>0.14486863520838733</v>
      </c>
      <c r="AE43" s="14"/>
      <c r="AG43" t="str">
        <f>AufbereiteteBezugsdaten!U48</f>
        <v>Prosumenten 2: PV&amp;Speicher, PV-Autarkie&lt;40%</v>
      </c>
    </row>
    <row r="44" spans="1:33" x14ac:dyDescent="0.25">
      <c r="A44" s="57" t="s">
        <v>73</v>
      </c>
      <c r="B44" s="57">
        <v>12000</v>
      </c>
      <c r="C44" s="57">
        <v>1</v>
      </c>
      <c r="D44" s="57">
        <v>10</v>
      </c>
      <c r="E44" s="57">
        <v>5</v>
      </c>
      <c r="F44" s="57">
        <v>10000</v>
      </c>
      <c r="G44" s="58">
        <v>1</v>
      </c>
      <c r="H44" s="58"/>
      <c r="I44" s="58"/>
      <c r="J44" s="58"/>
      <c r="K44" s="57">
        <v>0</v>
      </c>
      <c r="L44" s="57">
        <v>35</v>
      </c>
      <c r="M44" s="142" t="s">
        <v>254</v>
      </c>
      <c r="N44" s="58" t="s">
        <v>254</v>
      </c>
      <c r="O44" s="58" t="s">
        <v>255</v>
      </c>
      <c r="P44" s="58">
        <v>12.95</v>
      </c>
      <c r="Q44" s="58">
        <v>60</v>
      </c>
      <c r="R44" s="58">
        <v>9</v>
      </c>
      <c r="S44" s="58">
        <v>24</v>
      </c>
      <c r="T44" s="58">
        <v>-5</v>
      </c>
      <c r="U44" s="58">
        <v>-5</v>
      </c>
      <c r="W44" s="139" t="str">
        <f t="shared" si="7"/>
        <v>Prosument: PV&amp;Speicher, PV-Autark6%</v>
      </c>
      <c r="X44" s="139" cm="1">
        <f t="array" ref="X44">IF(AND(K44="",L44=""),"",INDEX(AusrichtungsWirkungsgrad!$D$8:$V$44,K44/5+1,L44/5+1)/100)</f>
        <v>1</v>
      </c>
      <c r="Z44" s="14" cm="1">
        <f t="array" ref="Z44">INDEX(AusrichtungsWirkungsgrad!$D$8:$V$44,K44/5+1,L44/5+1)/100*1074*D44</f>
        <v>10740</v>
      </c>
      <c r="AA44" s="14">
        <f t="shared" si="8"/>
        <v>12740</v>
      </c>
      <c r="AB44" s="14">
        <f t="shared" si="9"/>
        <v>740</v>
      </c>
      <c r="AC44" s="14">
        <f t="shared" si="10"/>
        <v>10000</v>
      </c>
      <c r="AD44" s="12">
        <f t="shared" si="11"/>
        <v>5.8084772370486655E-2</v>
      </c>
      <c r="AE44" s="14"/>
      <c r="AG44" t="str">
        <f>AufbereiteteBezugsdaten!U49</f>
        <v>Prosumenten 2: PV&amp;Speicher, PV-Autarkie&lt;40%</v>
      </c>
    </row>
    <row r="45" spans="1:33" x14ac:dyDescent="0.25">
      <c r="A45" s="57"/>
      <c r="B45" s="57"/>
      <c r="C45" s="57"/>
      <c r="D45" s="57"/>
      <c r="E45" s="57"/>
      <c r="F45" s="57"/>
      <c r="G45" s="58"/>
      <c r="H45" s="58"/>
      <c r="I45" s="58"/>
      <c r="J45" s="58"/>
      <c r="K45" s="57"/>
      <c r="L45" s="57"/>
      <c r="M45" s="142" t="s">
        <v>254</v>
      </c>
      <c r="N45" s="58" t="s">
        <v>254</v>
      </c>
      <c r="O45" s="58" t="s">
        <v>255</v>
      </c>
      <c r="P45" s="58">
        <v>12.95</v>
      </c>
      <c r="Q45" s="58">
        <v>60</v>
      </c>
      <c r="R45" s="58">
        <v>9</v>
      </c>
      <c r="S45" s="58">
        <v>24</v>
      </c>
      <c r="T45" s="58">
        <v>-5</v>
      </c>
      <c r="U45" s="58">
        <v>-5</v>
      </c>
      <c r="W45" s="139" t="str">
        <f t="shared" si="7"/>
        <v>keine Daten</v>
      </c>
      <c r="X45" s="139" t="str" cm="1">
        <f t="array" ref="X45">IF(AND(K45="",L45=""),"",INDEX(AusrichtungsWirkungsgrad!$D$8:$V$44,K45/5+1,L45/5+1)/100)</f>
        <v/>
      </c>
      <c r="Z45" s="14" cm="1">
        <f t="array" ref="Z45">INDEX(AusrichtungsWirkungsgrad!$D$8:$V$44,K45/5+1,L45/5+1)/100*1074*D45</f>
        <v>0</v>
      </c>
      <c r="AA45" s="14">
        <f t="shared" si="8"/>
        <v>0</v>
      </c>
      <c r="AB45" s="14">
        <f t="shared" si="9"/>
        <v>0</v>
      </c>
      <c r="AC45" s="14">
        <f t="shared" si="10"/>
        <v>0</v>
      </c>
      <c r="AD45" s="12" t="str">
        <f t="shared" si="11"/>
        <v/>
      </c>
      <c r="AE45" s="14"/>
      <c r="AG45" t="str">
        <f>AufbereiteteBezugsdaten!U50</f>
        <v>keine Daten</v>
      </c>
    </row>
    <row r="46" spans="1:33" x14ac:dyDescent="0.25">
      <c r="A46" s="57" t="s">
        <v>278</v>
      </c>
      <c r="B46" s="57">
        <v>1111</v>
      </c>
      <c r="C46" s="57">
        <v>1</v>
      </c>
      <c r="D46" s="57">
        <v>2</v>
      </c>
      <c r="E46" s="57">
        <v>2</v>
      </c>
      <c r="F46" s="57">
        <v>1000</v>
      </c>
      <c r="G46" s="58">
        <v>1</v>
      </c>
      <c r="H46" s="58">
        <v>1</v>
      </c>
      <c r="I46" s="58">
        <v>1</v>
      </c>
      <c r="J46" s="58">
        <v>1</v>
      </c>
      <c r="K46" s="57">
        <v>50</v>
      </c>
      <c r="L46" s="57">
        <v>90</v>
      </c>
      <c r="M46" s="142" t="s">
        <v>254</v>
      </c>
      <c r="N46" s="58" t="s">
        <v>254</v>
      </c>
      <c r="O46" s="58" t="s">
        <v>255</v>
      </c>
      <c r="P46" s="58">
        <v>12.95</v>
      </c>
      <c r="Q46" s="58">
        <v>60</v>
      </c>
      <c r="R46" s="58">
        <v>10</v>
      </c>
      <c r="S46" s="58">
        <v>24</v>
      </c>
      <c r="T46" s="58">
        <v>-9</v>
      </c>
      <c r="U46" s="58">
        <v>-5</v>
      </c>
      <c r="W46" s="139" t="str">
        <f t="shared" si="7"/>
        <v>Prosument: PV&amp;Speicher, PV-Autark29%</v>
      </c>
      <c r="X46" s="139" cm="1">
        <f t="array" ref="X46">IF(AND(K46="",L46=""),"",INDEX(AusrichtungsWirkungsgrad!$D$8:$V$44,K46/5+1,L46/5+1)/100)</f>
        <v>0.67299999999999993</v>
      </c>
      <c r="Z46" s="14" cm="1">
        <f t="array" ref="Z46">INDEX(AusrichtungsWirkungsgrad!$D$8:$V$44,K46/5+1,L46/5+1)/100*1074*D46</f>
        <v>1445.6039999999998</v>
      </c>
      <c r="AA46" s="14">
        <f t="shared" si="8"/>
        <v>1556.6039999999998</v>
      </c>
      <c r="AB46" s="14">
        <f t="shared" si="9"/>
        <v>445.60399999999981</v>
      </c>
      <c r="AC46" s="14">
        <f t="shared" si="10"/>
        <v>1000</v>
      </c>
      <c r="AD46" s="12">
        <f t="shared" si="11"/>
        <v>0.28626677048240906</v>
      </c>
      <c r="AE46" s="14"/>
      <c r="AG46" t="str">
        <f>AufbereiteteBezugsdaten!U51</f>
        <v>Prosumenten 2: PV&amp;Speicher, PV-Autarkie&lt;40%</v>
      </c>
    </row>
    <row r="47" spans="1:33" x14ac:dyDescent="0.25">
      <c r="A47" s="57"/>
      <c r="B47" s="57"/>
      <c r="C47" s="57"/>
      <c r="D47" s="57"/>
      <c r="E47" s="57"/>
      <c r="F47" s="57"/>
      <c r="G47" s="58"/>
      <c r="H47" s="58"/>
      <c r="I47" s="58"/>
      <c r="J47" s="58"/>
      <c r="K47" s="57"/>
      <c r="L47" s="57"/>
      <c r="M47" s="142"/>
      <c r="N47" s="58"/>
      <c r="O47" s="58"/>
      <c r="P47" s="58"/>
      <c r="Q47" s="58"/>
      <c r="R47" s="58"/>
      <c r="S47" s="58"/>
      <c r="T47" s="58"/>
      <c r="U47" s="58"/>
      <c r="W47" s="139" t="str">
        <f t="shared" si="7"/>
        <v>keine Daten</v>
      </c>
      <c r="X47" s="139" t="str" cm="1">
        <f t="array" ref="X47">IF(AND(K47="",L47=""),"",INDEX(AusrichtungsWirkungsgrad!$D$8:$V$44,K47/5+1,L47/5+1)/100)</f>
        <v/>
      </c>
      <c r="Z47" s="14" cm="1">
        <f t="array" ref="Z47">INDEX(AusrichtungsWirkungsgrad!$D$8:$V$44,K47/5+1,L47/5+1)/100*1074*D47</f>
        <v>0</v>
      </c>
      <c r="AA47" s="14">
        <f t="shared" si="8"/>
        <v>0</v>
      </c>
      <c r="AB47" s="14">
        <f t="shared" si="9"/>
        <v>0</v>
      </c>
      <c r="AC47" s="14">
        <f t="shared" si="10"/>
        <v>0</v>
      </c>
      <c r="AD47" s="12" t="str">
        <f t="shared" si="11"/>
        <v/>
      </c>
      <c r="AE47" s="14"/>
      <c r="AG47" t="str">
        <f>AufbereiteteBezugsdaten!U52</f>
        <v>keine Daten</v>
      </c>
    </row>
    <row r="48" spans="1:33" x14ac:dyDescent="0.25">
      <c r="A48" s="57"/>
      <c r="B48" s="57"/>
      <c r="C48" s="57"/>
      <c r="D48" s="57"/>
      <c r="E48" s="57"/>
      <c r="F48" s="57"/>
      <c r="G48" s="58"/>
      <c r="H48" s="58"/>
      <c r="I48" s="58"/>
      <c r="J48" s="58"/>
      <c r="K48" s="57"/>
      <c r="L48" s="57"/>
      <c r="M48" s="142"/>
      <c r="N48" s="58"/>
      <c r="O48" s="58"/>
      <c r="P48" s="58"/>
      <c r="Q48" s="58"/>
      <c r="R48" s="58"/>
      <c r="S48" s="58"/>
      <c r="T48" s="58"/>
      <c r="U48" s="58"/>
      <c r="W48" s="139" t="str">
        <f t="shared" si="7"/>
        <v>keine Daten</v>
      </c>
      <c r="X48" s="139" t="str" cm="1">
        <f t="array" ref="X48">IF(AND(K48="",L48=""),"",INDEX(AusrichtungsWirkungsgrad!$D$8:$V$44,K48/5+1,L48/5+1)/100)</f>
        <v/>
      </c>
      <c r="Z48" s="14" cm="1">
        <f t="array" ref="Z48">INDEX(AusrichtungsWirkungsgrad!$D$8:$V$44,K48/5+1,L48/5+1)/100*1074*D48</f>
        <v>0</v>
      </c>
      <c r="AA48" s="14">
        <f t="shared" si="8"/>
        <v>0</v>
      </c>
      <c r="AB48" s="14">
        <f t="shared" si="9"/>
        <v>0</v>
      </c>
      <c r="AC48" s="14">
        <f t="shared" si="10"/>
        <v>0</v>
      </c>
      <c r="AD48" s="12" t="str">
        <f t="shared" si="11"/>
        <v/>
      </c>
      <c r="AE48" s="14"/>
      <c r="AG48" t="str">
        <f>AufbereiteteBezugsdaten!U53</f>
        <v>keine Daten</v>
      </c>
    </row>
    <row r="49" spans="1:33" x14ac:dyDescent="0.25">
      <c r="A49" s="57"/>
      <c r="B49" s="57"/>
      <c r="C49" s="57"/>
      <c r="D49" s="57"/>
      <c r="E49" s="57"/>
      <c r="F49" s="57"/>
      <c r="G49" s="58"/>
      <c r="H49" s="58"/>
      <c r="I49" s="58"/>
      <c r="J49" s="58"/>
      <c r="K49" s="57"/>
      <c r="L49" s="57"/>
      <c r="M49" s="142"/>
      <c r="N49" s="58"/>
      <c r="O49" s="58"/>
      <c r="P49" s="58"/>
      <c r="Q49" s="58"/>
      <c r="R49" s="58"/>
      <c r="S49" s="58"/>
      <c r="T49" s="58"/>
      <c r="U49" s="58"/>
      <c r="W49" s="139" t="str">
        <f t="shared" si="7"/>
        <v>keine Daten</v>
      </c>
      <c r="X49" s="139" t="str" cm="1">
        <f t="array" ref="X49">IF(AND(K49="",L49=""),"",INDEX(AusrichtungsWirkungsgrad!$D$8:$V$44,K49/5+1,L49/5+1)/100)</f>
        <v/>
      </c>
      <c r="Z49" s="14" cm="1">
        <f t="array" ref="Z49">INDEX(AusrichtungsWirkungsgrad!$D$8:$V$44,K49/5+1,L49/5+1)/100*1074*D49</f>
        <v>0</v>
      </c>
      <c r="AA49" s="14">
        <f t="shared" si="8"/>
        <v>0</v>
      </c>
      <c r="AB49" s="14">
        <f t="shared" si="9"/>
        <v>0</v>
      </c>
      <c r="AC49" s="14">
        <f t="shared" si="10"/>
        <v>0</v>
      </c>
      <c r="AD49" s="12" t="str">
        <f t="shared" si="11"/>
        <v/>
      </c>
      <c r="AE49" s="14"/>
      <c r="AG49" t="str">
        <f>AufbereiteteBezugsdaten!U54</f>
        <v>keine Daten</v>
      </c>
    </row>
    <row r="50" spans="1:33" x14ac:dyDescent="0.25">
      <c r="A50" s="57"/>
      <c r="B50" s="57"/>
      <c r="C50" s="57"/>
      <c r="D50" s="57"/>
      <c r="E50" s="57"/>
      <c r="F50" s="57"/>
      <c r="G50" s="58"/>
      <c r="H50" s="58"/>
      <c r="I50" s="58"/>
      <c r="J50" s="58"/>
      <c r="K50" s="57"/>
      <c r="L50" s="57"/>
      <c r="M50" s="142"/>
      <c r="N50" s="58"/>
      <c r="O50" s="58"/>
      <c r="P50" s="58"/>
      <c r="Q50" s="58"/>
      <c r="R50" s="58"/>
      <c r="S50" s="58"/>
      <c r="T50" s="58"/>
      <c r="U50" s="58"/>
      <c r="W50" s="139" t="str">
        <f t="shared" si="7"/>
        <v>keine Daten</v>
      </c>
      <c r="X50" s="139" t="str" cm="1">
        <f t="array" ref="X50">IF(AND(K50="",L50=""),"",INDEX(AusrichtungsWirkungsgrad!$D$8:$V$44,K50/5+1,L50/5+1)/100)</f>
        <v/>
      </c>
      <c r="Z50" s="14" cm="1">
        <f t="array" ref="Z50">INDEX(AusrichtungsWirkungsgrad!$D$8:$V$44,K50/5+1,L50/5+1)/100*1074*D50</f>
        <v>0</v>
      </c>
      <c r="AA50" s="14">
        <f t="shared" si="8"/>
        <v>0</v>
      </c>
      <c r="AB50" s="14">
        <f t="shared" si="9"/>
        <v>0</v>
      </c>
      <c r="AC50" s="14">
        <f t="shared" si="10"/>
        <v>0</v>
      </c>
      <c r="AD50" s="12" t="str">
        <f t="shared" si="11"/>
        <v/>
      </c>
      <c r="AE50" s="14"/>
      <c r="AG50" t="str">
        <f>AufbereiteteBezugsdaten!U55</f>
        <v>keine Daten</v>
      </c>
    </row>
    <row r="51" spans="1:33" x14ac:dyDescent="0.25">
      <c r="A51" s="57"/>
      <c r="B51" s="57"/>
      <c r="C51" s="57"/>
      <c r="D51" s="57"/>
      <c r="E51" s="57"/>
      <c r="F51" s="57"/>
      <c r="G51" s="58"/>
      <c r="H51" s="58"/>
      <c r="I51" s="58"/>
      <c r="J51" s="58"/>
      <c r="K51" s="57"/>
      <c r="L51" s="57"/>
      <c r="M51" s="142"/>
      <c r="N51" s="58"/>
      <c r="O51" s="58"/>
      <c r="P51" s="58"/>
      <c r="Q51" s="58"/>
      <c r="R51" s="58"/>
      <c r="S51" s="58"/>
      <c r="T51" s="58"/>
      <c r="U51" s="58"/>
      <c r="W51" s="139" t="str">
        <f t="shared" si="7"/>
        <v>keine Daten</v>
      </c>
      <c r="X51" s="139" t="str" cm="1">
        <f t="array" ref="X51">IF(AND(K51="",L51=""),"",INDEX(AusrichtungsWirkungsgrad!$D$8:$V$44,K51/5+1,L51/5+1)/100)</f>
        <v/>
      </c>
      <c r="Z51" s="14" cm="1">
        <f t="array" ref="Z51">INDEX(AusrichtungsWirkungsgrad!$D$8:$V$44,K51/5+1,L51/5+1)/100*1074*D51</f>
        <v>0</v>
      </c>
      <c r="AA51" s="14">
        <f t="shared" si="8"/>
        <v>0</v>
      </c>
      <c r="AB51" s="14">
        <f t="shared" si="9"/>
        <v>0</v>
      </c>
      <c r="AC51" s="14">
        <f t="shared" si="10"/>
        <v>0</v>
      </c>
      <c r="AD51" s="12" t="str">
        <f t="shared" si="11"/>
        <v/>
      </c>
      <c r="AE51" s="14"/>
      <c r="AG51" t="str">
        <f>AufbereiteteBezugsdaten!U56</f>
        <v>keine Daten</v>
      </c>
    </row>
    <row r="52" spans="1:33" x14ac:dyDescent="0.25">
      <c r="A52" s="57"/>
      <c r="B52" s="57"/>
      <c r="C52" s="57"/>
      <c r="D52" s="57"/>
      <c r="E52" s="57"/>
      <c r="F52" s="57"/>
      <c r="G52" s="58"/>
      <c r="H52" s="58"/>
      <c r="I52" s="58"/>
      <c r="J52" s="58"/>
      <c r="K52" s="57"/>
      <c r="L52" s="57"/>
      <c r="M52" s="142"/>
      <c r="N52" s="58"/>
      <c r="O52" s="58"/>
      <c r="P52" s="58"/>
      <c r="Q52" s="58"/>
      <c r="R52" s="58"/>
      <c r="S52" s="58"/>
      <c r="T52" s="58"/>
      <c r="U52" s="58"/>
      <c r="W52" s="139" t="str">
        <f t="shared" si="7"/>
        <v>keine Daten</v>
      </c>
      <c r="X52" s="139" t="str" cm="1">
        <f t="array" ref="X52">IF(AND(K52="",L52=""),"",INDEX(AusrichtungsWirkungsgrad!$D$8:$V$44,K52/5+1,L52/5+1)/100)</f>
        <v/>
      </c>
      <c r="Z52" s="14" cm="1">
        <f t="array" ref="Z52">INDEX(AusrichtungsWirkungsgrad!$D$8:$V$44,K52/5+1,L52/5+1)/100*1074*D52</f>
        <v>0</v>
      </c>
      <c r="AA52" s="14">
        <f t="shared" si="8"/>
        <v>0</v>
      </c>
      <c r="AB52" s="14">
        <f t="shared" si="9"/>
        <v>0</v>
      </c>
      <c r="AC52" s="14">
        <f t="shared" si="10"/>
        <v>0</v>
      </c>
      <c r="AD52" s="12" t="str">
        <f t="shared" si="11"/>
        <v/>
      </c>
      <c r="AE52" s="14"/>
      <c r="AG52" t="str">
        <f>AufbereiteteBezugsdaten!U57</f>
        <v>keine Daten</v>
      </c>
    </row>
    <row r="53" spans="1:33" ht="90.6" customHeight="1" x14ac:dyDescent="0.25">
      <c r="A53" s="1" t="str">
        <f>'Bezeichnungen definieren ändern'!A7</f>
        <v>Prosumenten 3</v>
      </c>
      <c r="B53" s="80" t="str">
        <f t="shared" ref="B53:I53" si="12">B1</f>
        <v>Verbrauch [kWh/a] ist EVU Bezug</v>
      </c>
      <c r="C53" s="80" t="str">
        <f t="shared" si="12"/>
        <v>PV-Anlage</v>
      </c>
      <c r="D53" s="80" t="str">
        <f t="shared" si="12"/>
        <v>PV- Max.Leistung kWp</v>
      </c>
      <c r="E53" s="80" t="str">
        <f t="shared" si="12"/>
        <v>E-Speicher Kapa</v>
      </c>
      <c r="F53" s="80" t="str">
        <f t="shared" si="12"/>
        <v>Einspeisung PV</v>
      </c>
      <c r="G53" s="80" t="str">
        <f t="shared" si="12"/>
        <v>Haushalt (kein Gewerbe)</v>
      </c>
      <c r="H53" s="80" t="str">
        <f t="shared" si="12"/>
        <v>Stromverbrauch eher Mittags</v>
      </c>
      <c r="I53" s="80" t="str">
        <f t="shared" si="12"/>
        <v>E-Auto</v>
      </c>
      <c r="J53" s="80" t="str">
        <f t="shared" ref="J53:U53" si="13">J1</f>
        <v>Elektroheizung</v>
      </c>
      <c r="K53" s="80" t="str">
        <f t="shared" si="13"/>
        <v>PV Ausrichtung Abweichung von Süden</v>
      </c>
      <c r="L53" s="80" t="str">
        <f t="shared" si="13"/>
        <v>PV Neigung</v>
      </c>
      <c r="M53" s="141" t="str">
        <f t="shared" si="13"/>
        <v>Stromlieferant</v>
      </c>
      <c r="N53" s="80" t="str">
        <f t="shared" si="13"/>
        <v>Netzlieferant</v>
      </c>
      <c r="O53" s="80" t="str">
        <f t="shared" si="13"/>
        <v>Tarif (im Internet zu finden https://www.e-control.at/tarifkalkulator#/)</v>
      </c>
      <c r="P53" s="80" t="str">
        <f t="shared" si="13"/>
        <v>Energiepreis Bezug EVU</v>
      </c>
      <c r="Q53" s="80" t="str">
        <f t="shared" si="13"/>
        <v>Preis Bezug Basis EVU</v>
      </c>
      <c r="R53" s="80" t="str">
        <f t="shared" si="13"/>
        <v>Energiepreis Bezug EG</v>
      </c>
      <c r="S53" s="80" t="str">
        <f t="shared" si="13"/>
        <v>Preis Bezug Basis EG</v>
      </c>
      <c r="T53" s="80" t="str">
        <f t="shared" si="13"/>
        <v>Energiepreis Überschuss an EVU</v>
      </c>
      <c r="U53" s="80" t="str">
        <f t="shared" si="13"/>
        <v>Energiepreis Überschuss an EG</v>
      </c>
      <c r="W53" s="80" t="str">
        <f>W1</f>
        <v>Daten Check Klassifizierung</v>
      </c>
      <c r="X53" s="80" t="str">
        <f>X1</f>
        <v>PV-Anlage Ausrichtungs Wirkungsgrad aus Eingabe Ausrichtung &amp; Neigung der PV-Module</v>
      </c>
      <c r="Z53" s="14"/>
      <c r="AA53" s="14"/>
      <c r="AB53" s="14"/>
      <c r="AC53" s="14"/>
      <c r="AD53" s="12"/>
      <c r="AE53" s="14"/>
    </row>
    <row r="54" spans="1:33" x14ac:dyDescent="0.25">
      <c r="A54" t="s">
        <v>96</v>
      </c>
      <c r="B54" t="s">
        <v>87</v>
      </c>
      <c r="C54" t="s">
        <v>91</v>
      </c>
      <c r="D54" t="s">
        <v>86</v>
      </c>
      <c r="E54" t="s">
        <v>84</v>
      </c>
      <c r="F54" t="s">
        <v>87</v>
      </c>
      <c r="G54" t="s">
        <v>91</v>
      </c>
      <c r="H54" t="s">
        <v>91</v>
      </c>
      <c r="I54" t="s">
        <v>91</v>
      </c>
      <c r="J54" t="s">
        <v>91</v>
      </c>
      <c r="P54" s="75" t="s">
        <v>187</v>
      </c>
      <c r="Q54" s="75" t="s">
        <v>192</v>
      </c>
      <c r="R54" s="75" t="s">
        <v>187</v>
      </c>
      <c r="S54" s="75" t="s">
        <v>192</v>
      </c>
      <c r="T54" s="75" t="s">
        <v>187</v>
      </c>
      <c r="U54" s="75" t="s">
        <v>187</v>
      </c>
      <c r="Z54" s="14"/>
      <c r="AA54" s="14"/>
      <c r="AB54" s="14"/>
      <c r="AC54" s="14"/>
      <c r="AD54" s="12"/>
      <c r="AE54" s="14"/>
    </row>
    <row r="55" spans="1:33" x14ac:dyDescent="0.25">
      <c r="A55" s="57" t="s">
        <v>67</v>
      </c>
      <c r="B55" s="57">
        <v>100</v>
      </c>
      <c r="C55" s="57">
        <v>1</v>
      </c>
      <c r="D55" s="57">
        <v>10</v>
      </c>
      <c r="E55" s="57">
        <v>0</v>
      </c>
      <c r="F55" s="57">
        <v>3800</v>
      </c>
      <c r="G55" s="58">
        <v>1</v>
      </c>
      <c r="H55" s="58"/>
      <c r="I55" s="58"/>
      <c r="J55" s="58">
        <v>1</v>
      </c>
      <c r="K55" s="57">
        <v>0</v>
      </c>
      <c r="L55" s="57">
        <v>35</v>
      </c>
      <c r="M55" s="142" t="s">
        <v>254</v>
      </c>
      <c r="N55" s="58" t="s">
        <v>254</v>
      </c>
      <c r="O55" s="58" t="s">
        <v>255</v>
      </c>
      <c r="P55" s="58">
        <v>12.95</v>
      </c>
      <c r="Q55" s="58">
        <v>60</v>
      </c>
      <c r="R55" s="58">
        <v>9</v>
      </c>
      <c r="S55" s="58">
        <v>24</v>
      </c>
      <c r="T55" s="58">
        <v>-5</v>
      </c>
      <c r="U55" s="58">
        <v>-5</v>
      </c>
      <c r="W55" s="139" t="str">
        <f t="shared" ref="W55:W71" si="14">IF(SUM(B55:J55)=0,"keine Daten",IF(AND(C55&gt;0,E55&gt;0,AD55&gt;0,F55&gt;0),"Prosument: PV&amp;Speicher, PV-Autark"&amp;ROUND(AD55*100,0)&amp;"%",IF(AND(C55&gt;0,E55=0,AD55&gt;0,F55&gt;0),"Prosument: PV, PV-Autark"&amp;ROUND(AD55*100,0)&amp;"%",IF(AND(C55&gt;0,E55&gt;=0,AD55&gt;0,D55&gt;0,F55=0),"Konsment: Verbraucher mit Balkon PV, PV-Autark"&amp;ROUND(AD55*100,0)&amp;"%",IF(AND(C55=0,E55=0,AD55=0,H55=0,F55=0),"Konsment1: Verbraucher",IF(AND(C55=0,E55=0,AD55=0,H55=1,F55=0),"Konsment2: Verbraucher","da passt was nicht Zusammen, PV-Autark"&amp;ROUND(AD55*100,0)&amp;"%"))))))</f>
        <v>Prosument: PV, PV-Autark99%</v>
      </c>
      <c r="X55" s="139" cm="1">
        <f t="array" ref="X55">IF(AND(K55="",L55=""),"",INDEX(AusrichtungsWirkungsgrad!$D$8:$V$44,K55/5+1,L55/5+1)/100)</f>
        <v>1</v>
      </c>
      <c r="Z55" s="14" cm="1">
        <f t="array" ref="Z55">INDEX(AusrichtungsWirkungsgrad!$D$8:$V$44,K55/5+1,L55/5+1)/100*1074*D55</f>
        <v>10740</v>
      </c>
      <c r="AA55" s="14">
        <f t="shared" ref="AA55:AA71" si="15">Z55-F55+B55</f>
        <v>7040</v>
      </c>
      <c r="AB55" s="14">
        <f t="shared" ref="AB55:AB71" si="16">Z55-F55</f>
        <v>6940</v>
      </c>
      <c r="AC55" s="14">
        <f t="shared" ref="AC55:AC71" si="17">F55</f>
        <v>3800</v>
      </c>
      <c r="AD55" s="12">
        <f t="shared" ref="AD55:AD77" si="18">AB55/AA55</f>
        <v>0.98579545454545459</v>
      </c>
      <c r="AE55" s="14"/>
      <c r="AG55" t="str">
        <f>AufbereiteteBezugsdaten!U69</f>
        <v>Prosumenten 3: PV, PV-Autarkie zwischen 99 - 5%</v>
      </c>
    </row>
    <row r="56" spans="1:33" x14ac:dyDescent="0.25">
      <c r="A56" s="57" t="s">
        <v>35</v>
      </c>
      <c r="B56" s="57">
        <v>2600</v>
      </c>
      <c r="C56" s="57">
        <v>1</v>
      </c>
      <c r="D56" s="57">
        <v>13</v>
      </c>
      <c r="E56" s="57">
        <v>0</v>
      </c>
      <c r="F56" s="57">
        <v>3000</v>
      </c>
      <c r="G56" s="58">
        <v>1</v>
      </c>
      <c r="H56" s="58"/>
      <c r="I56" s="58"/>
      <c r="J56" s="58"/>
      <c r="K56" s="57">
        <v>0</v>
      </c>
      <c r="L56" s="57">
        <v>35</v>
      </c>
      <c r="M56" s="142" t="s">
        <v>254</v>
      </c>
      <c r="N56" s="58" t="s">
        <v>254</v>
      </c>
      <c r="O56" s="58" t="s">
        <v>255</v>
      </c>
      <c r="P56" s="58">
        <v>12.95</v>
      </c>
      <c r="Q56" s="58">
        <v>60</v>
      </c>
      <c r="R56" s="58">
        <v>9</v>
      </c>
      <c r="S56" s="58">
        <v>24</v>
      </c>
      <c r="T56" s="58">
        <v>-5</v>
      </c>
      <c r="U56" s="58">
        <v>-5</v>
      </c>
      <c r="W56" s="139" t="str">
        <f t="shared" si="14"/>
        <v>Prosument: PV, PV-Autark81%</v>
      </c>
      <c r="X56" s="139" cm="1">
        <f t="array" ref="X56">IF(AND(K56="",L56=""),"",INDEX(AusrichtungsWirkungsgrad!$D$8:$V$44,K56/5+1,L56/5+1)/100)</f>
        <v>1</v>
      </c>
      <c r="Z56" s="14" cm="1">
        <f t="array" ref="Z56">INDEX(AusrichtungsWirkungsgrad!$D$8:$V$44,K56/5+1,L56/5+1)/100*1074*D56</f>
        <v>13962</v>
      </c>
      <c r="AA56" s="14">
        <f t="shared" si="15"/>
        <v>13562</v>
      </c>
      <c r="AB56" s="14">
        <f t="shared" si="16"/>
        <v>10962</v>
      </c>
      <c r="AC56" s="14">
        <f t="shared" si="17"/>
        <v>3000</v>
      </c>
      <c r="AD56" s="12">
        <f t="shared" si="18"/>
        <v>0.8082878631470285</v>
      </c>
      <c r="AE56" s="14"/>
      <c r="AG56" t="str">
        <f>AufbereiteteBezugsdaten!U70</f>
        <v>Prosumenten 3: PV, PV-Autarkie zwischen 99 - 5%</v>
      </c>
    </row>
    <row r="57" spans="1:33" s="10" customFormat="1" x14ac:dyDescent="0.25">
      <c r="A57" s="57" t="s">
        <v>68</v>
      </c>
      <c r="B57" s="57">
        <v>1000</v>
      </c>
      <c r="C57" s="57">
        <v>1</v>
      </c>
      <c r="D57" s="57">
        <v>10</v>
      </c>
      <c r="E57" s="57">
        <v>0</v>
      </c>
      <c r="F57" s="57">
        <v>7600</v>
      </c>
      <c r="G57" s="58">
        <v>1</v>
      </c>
      <c r="H57" s="58"/>
      <c r="I57" s="58"/>
      <c r="J57" s="58">
        <v>1</v>
      </c>
      <c r="K57" s="57">
        <v>0</v>
      </c>
      <c r="L57" s="57">
        <v>35</v>
      </c>
      <c r="M57" s="142" t="s">
        <v>254</v>
      </c>
      <c r="N57" s="58" t="s">
        <v>254</v>
      </c>
      <c r="O57" s="58" t="s">
        <v>255</v>
      </c>
      <c r="P57" s="58">
        <v>12.95</v>
      </c>
      <c r="Q57" s="58">
        <v>60</v>
      </c>
      <c r="R57" s="58">
        <v>9</v>
      </c>
      <c r="S57" s="58">
        <v>24</v>
      </c>
      <c r="T57" s="58">
        <v>-5</v>
      </c>
      <c r="U57" s="58">
        <v>-5</v>
      </c>
      <c r="V57"/>
      <c r="W57" s="139" t="str">
        <f t="shared" si="14"/>
        <v>Prosument: PV, PV-Autark76%</v>
      </c>
      <c r="X57" s="139" cm="1">
        <f t="array" ref="X57">IF(AND(K57="",L57=""),"",INDEX(AusrichtungsWirkungsgrad!$D$8:$V$44,K57/5+1,L57/5+1)/100)</f>
        <v>1</v>
      </c>
      <c r="Y57"/>
      <c r="Z57" s="14" cm="1">
        <f t="array" ref="Z57">INDEX(AusrichtungsWirkungsgrad!$D$8:$V$44,K57/5+1,L57/5+1)/100*1074*D57</f>
        <v>10740</v>
      </c>
      <c r="AA57" s="14">
        <f t="shared" si="15"/>
        <v>4140</v>
      </c>
      <c r="AB57" s="14">
        <f t="shared" si="16"/>
        <v>3140</v>
      </c>
      <c r="AC57" s="14">
        <f t="shared" si="17"/>
        <v>7600</v>
      </c>
      <c r="AD57" s="12">
        <f t="shared" si="18"/>
        <v>0.75845410628019327</v>
      </c>
      <c r="AE57" s="14"/>
      <c r="AF57"/>
      <c r="AG57" t="str">
        <f>AufbereiteteBezugsdaten!U71</f>
        <v>Prosumenten 3: PV, PV-Autarkie zwischen 99 - 5%</v>
      </c>
    </row>
    <row r="58" spans="1:33" x14ac:dyDescent="0.25">
      <c r="A58" s="57" t="s">
        <v>39</v>
      </c>
      <c r="B58" s="57">
        <v>2500</v>
      </c>
      <c r="C58" s="57">
        <v>1</v>
      </c>
      <c r="D58" s="57">
        <v>12</v>
      </c>
      <c r="E58" s="57">
        <v>0</v>
      </c>
      <c r="F58" s="57">
        <v>6000</v>
      </c>
      <c r="G58" s="58">
        <v>1</v>
      </c>
      <c r="H58" s="58"/>
      <c r="I58" s="58"/>
      <c r="J58" s="58"/>
      <c r="K58" s="57">
        <v>0</v>
      </c>
      <c r="L58" s="57">
        <v>35</v>
      </c>
      <c r="M58" s="142" t="s">
        <v>254</v>
      </c>
      <c r="N58" s="58" t="s">
        <v>254</v>
      </c>
      <c r="O58" s="58" t="s">
        <v>255</v>
      </c>
      <c r="P58" s="58">
        <v>12.95</v>
      </c>
      <c r="Q58" s="58">
        <v>60</v>
      </c>
      <c r="R58" s="58">
        <v>9</v>
      </c>
      <c r="S58" s="58">
        <v>24</v>
      </c>
      <c r="T58" s="58">
        <v>-5</v>
      </c>
      <c r="U58" s="58">
        <v>-5</v>
      </c>
      <c r="W58" s="139" t="str">
        <f t="shared" si="14"/>
        <v>Prosument: PV, PV-Autark73%</v>
      </c>
      <c r="X58" s="139" cm="1">
        <f t="array" ref="X58">IF(AND(K58="",L58=""),"",INDEX(AusrichtungsWirkungsgrad!$D$8:$V$44,K58/5+1,L58/5+1)/100)</f>
        <v>1</v>
      </c>
      <c r="Z58" s="14" cm="1">
        <f t="array" ref="Z58">INDEX(AusrichtungsWirkungsgrad!$D$8:$V$44,K58/5+1,L58/5+1)/100*1074*D58</f>
        <v>12888</v>
      </c>
      <c r="AA58" s="14">
        <f t="shared" si="15"/>
        <v>9388</v>
      </c>
      <c r="AB58" s="14">
        <f t="shared" si="16"/>
        <v>6888</v>
      </c>
      <c r="AC58" s="14">
        <f t="shared" si="17"/>
        <v>6000</v>
      </c>
      <c r="AD58" s="12">
        <f t="shared" si="18"/>
        <v>0.73370259906263313</v>
      </c>
      <c r="AE58" s="14"/>
      <c r="AG58" t="str">
        <f>AufbereiteteBezugsdaten!U72</f>
        <v>Prosumenten 3: PV, PV-Autarkie zwischen 99 - 5%</v>
      </c>
    </row>
    <row r="59" spans="1:33" x14ac:dyDescent="0.25">
      <c r="A59" s="57" t="s">
        <v>36</v>
      </c>
      <c r="B59" s="57">
        <v>2100</v>
      </c>
      <c r="C59" s="57">
        <v>1</v>
      </c>
      <c r="D59" s="57">
        <v>8</v>
      </c>
      <c r="E59" s="57">
        <v>0</v>
      </c>
      <c r="F59" s="57">
        <v>3100</v>
      </c>
      <c r="G59" s="58">
        <v>1</v>
      </c>
      <c r="H59" s="58"/>
      <c r="I59" s="58"/>
      <c r="J59" s="58"/>
      <c r="K59" s="57">
        <v>0</v>
      </c>
      <c r="L59" s="57">
        <v>35</v>
      </c>
      <c r="M59" s="142" t="s">
        <v>254</v>
      </c>
      <c r="N59" s="58" t="s">
        <v>254</v>
      </c>
      <c r="O59" s="58" t="s">
        <v>255</v>
      </c>
      <c r="P59" s="58">
        <v>12.95</v>
      </c>
      <c r="Q59" s="58">
        <v>60</v>
      </c>
      <c r="R59" s="58">
        <v>9</v>
      </c>
      <c r="S59" s="58">
        <v>24</v>
      </c>
      <c r="T59" s="58">
        <v>-5</v>
      </c>
      <c r="U59" s="58">
        <v>-5</v>
      </c>
      <c r="W59" s="139" t="str">
        <f t="shared" si="14"/>
        <v>Prosument: PV, PV-Autark72%</v>
      </c>
      <c r="X59" s="139" cm="1">
        <f t="array" ref="X59">IF(AND(K59="",L59=""),"",INDEX(AusrichtungsWirkungsgrad!$D$8:$V$44,K59/5+1,L59/5+1)/100)</f>
        <v>1</v>
      </c>
      <c r="Z59" s="14" cm="1">
        <f t="array" ref="Z59">INDEX(AusrichtungsWirkungsgrad!$D$8:$V$44,K59/5+1,L59/5+1)/100*1074*D59</f>
        <v>8592</v>
      </c>
      <c r="AA59" s="14">
        <f t="shared" si="15"/>
        <v>7592</v>
      </c>
      <c r="AB59" s="14">
        <f t="shared" si="16"/>
        <v>5492</v>
      </c>
      <c r="AC59" s="14">
        <f t="shared" si="17"/>
        <v>3100</v>
      </c>
      <c r="AD59" s="12">
        <f t="shared" si="18"/>
        <v>0.72339304531085358</v>
      </c>
      <c r="AE59" s="14"/>
      <c r="AG59" t="str">
        <f>AufbereiteteBezugsdaten!U73</f>
        <v>Prosumenten 3: PV, PV-Autarkie zwischen 99 - 5%</v>
      </c>
    </row>
    <row r="60" spans="1:33" x14ac:dyDescent="0.25">
      <c r="A60" s="57" t="s">
        <v>70</v>
      </c>
      <c r="B60" s="57">
        <v>10000</v>
      </c>
      <c r="C60" s="57">
        <v>1</v>
      </c>
      <c r="D60" s="57">
        <v>18</v>
      </c>
      <c r="E60" s="57">
        <v>0</v>
      </c>
      <c r="F60" s="57">
        <v>7000</v>
      </c>
      <c r="G60" s="58">
        <v>1</v>
      </c>
      <c r="H60" s="58"/>
      <c r="I60" s="58"/>
      <c r="J60" s="58"/>
      <c r="K60" s="57">
        <v>0</v>
      </c>
      <c r="L60" s="57">
        <v>35</v>
      </c>
      <c r="M60" s="142" t="s">
        <v>254</v>
      </c>
      <c r="N60" s="58" t="s">
        <v>254</v>
      </c>
      <c r="O60" s="58" t="s">
        <v>255</v>
      </c>
      <c r="P60" s="58">
        <v>12.95</v>
      </c>
      <c r="Q60" s="58">
        <v>60</v>
      </c>
      <c r="R60" s="58">
        <v>9</v>
      </c>
      <c r="S60" s="58">
        <v>24</v>
      </c>
      <c r="T60" s="58">
        <v>-5</v>
      </c>
      <c r="U60" s="58">
        <v>-5</v>
      </c>
      <c r="W60" s="139" t="str">
        <f t="shared" si="14"/>
        <v>Prosument: PV, PV-Autark55%</v>
      </c>
      <c r="X60" s="139" cm="1">
        <f t="array" ref="X60">IF(AND(K60="",L60=""),"",INDEX(AusrichtungsWirkungsgrad!$D$8:$V$44,K60/5+1,L60/5+1)/100)</f>
        <v>1</v>
      </c>
      <c r="Z60" s="14" cm="1">
        <f t="array" ref="Z60">INDEX(AusrichtungsWirkungsgrad!$D$8:$V$44,K60/5+1,L60/5+1)/100*1074*D60</f>
        <v>19332</v>
      </c>
      <c r="AA60" s="14">
        <f t="shared" si="15"/>
        <v>22332</v>
      </c>
      <c r="AB60" s="14">
        <f t="shared" si="16"/>
        <v>12332</v>
      </c>
      <c r="AC60" s="14">
        <f t="shared" si="17"/>
        <v>7000</v>
      </c>
      <c r="AD60" s="12">
        <f t="shared" si="18"/>
        <v>0.55221207236252912</v>
      </c>
      <c r="AE60" s="14"/>
      <c r="AG60" t="str">
        <f>AufbereiteteBezugsdaten!U74</f>
        <v>Prosumenten 3: PV, PV-Autarkie zwischen 99 - 5%</v>
      </c>
    </row>
    <row r="61" spans="1:33" x14ac:dyDescent="0.25">
      <c r="A61" s="57" t="s">
        <v>18</v>
      </c>
      <c r="B61" s="57">
        <v>7500</v>
      </c>
      <c r="C61" s="57">
        <v>1</v>
      </c>
      <c r="D61" s="57">
        <v>8</v>
      </c>
      <c r="E61" s="57">
        <v>0</v>
      </c>
      <c r="F61" s="57">
        <v>2000</v>
      </c>
      <c r="G61" s="58">
        <v>1</v>
      </c>
      <c r="H61" s="58"/>
      <c r="I61" s="58"/>
      <c r="J61" s="58">
        <v>1</v>
      </c>
      <c r="K61" s="57">
        <v>0</v>
      </c>
      <c r="L61" s="57">
        <v>35</v>
      </c>
      <c r="M61" s="142" t="s">
        <v>254</v>
      </c>
      <c r="N61" s="58" t="s">
        <v>254</v>
      </c>
      <c r="O61" s="58" t="s">
        <v>255</v>
      </c>
      <c r="P61" s="58">
        <v>12.95</v>
      </c>
      <c r="Q61" s="58">
        <v>60</v>
      </c>
      <c r="R61" s="58">
        <v>9</v>
      </c>
      <c r="S61" s="58">
        <v>24</v>
      </c>
      <c r="T61" s="58">
        <v>-5</v>
      </c>
      <c r="U61" s="58">
        <v>-5</v>
      </c>
      <c r="W61" s="139" t="str">
        <f t="shared" si="14"/>
        <v>Prosument: PV, PV-Autark47%</v>
      </c>
      <c r="X61" s="139" cm="1">
        <f t="array" ref="X61">IF(AND(K61="",L61=""),"",INDEX(AusrichtungsWirkungsgrad!$D$8:$V$44,K61/5+1,L61/5+1)/100)</f>
        <v>1</v>
      </c>
      <c r="Z61" s="14" cm="1">
        <f t="array" ref="Z61">INDEX(AusrichtungsWirkungsgrad!$D$8:$V$44,K61/5+1,L61/5+1)/100*1074*D61</f>
        <v>8592</v>
      </c>
      <c r="AA61" s="14">
        <f t="shared" si="15"/>
        <v>14092</v>
      </c>
      <c r="AB61" s="14">
        <f t="shared" si="16"/>
        <v>6592</v>
      </c>
      <c r="AC61" s="14">
        <f t="shared" si="17"/>
        <v>2000</v>
      </c>
      <c r="AD61" s="12">
        <f t="shared" si="18"/>
        <v>0.46778313936985522</v>
      </c>
      <c r="AE61" s="14"/>
      <c r="AG61" t="str">
        <f>AufbereiteteBezugsdaten!U75</f>
        <v>Prosumenten 3: PV, PV-Autarkie zwischen 99 - 5%</v>
      </c>
    </row>
    <row r="62" spans="1:33" x14ac:dyDescent="0.25">
      <c r="A62" s="57" t="s">
        <v>19</v>
      </c>
      <c r="B62" s="57">
        <v>6500</v>
      </c>
      <c r="C62" s="57">
        <v>1</v>
      </c>
      <c r="D62" s="57">
        <v>9</v>
      </c>
      <c r="E62" s="57">
        <v>0</v>
      </c>
      <c r="F62" s="57">
        <v>4000</v>
      </c>
      <c r="G62" s="58">
        <v>1</v>
      </c>
      <c r="H62" s="58"/>
      <c r="I62" s="58"/>
      <c r="J62" s="58">
        <v>1</v>
      </c>
      <c r="K62" s="57">
        <v>0</v>
      </c>
      <c r="L62" s="57">
        <v>35</v>
      </c>
      <c r="M62" s="142" t="s">
        <v>254</v>
      </c>
      <c r="N62" s="58" t="s">
        <v>254</v>
      </c>
      <c r="O62" s="58" t="s">
        <v>255</v>
      </c>
      <c r="P62" s="58">
        <v>12.95</v>
      </c>
      <c r="Q62" s="58">
        <v>60</v>
      </c>
      <c r="R62" s="58">
        <v>9</v>
      </c>
      <c r="S62" s="58">
        <v>24</v>
      </c>
      <c r="T62" s="58">
        <v>-5</v>
      </c>
      <c r="U62" s="58">
        <v>-5</v>
      </c>
      <c r="W62" s="139" t="str">
        <f t="shared" si="14"/>
        <v>Prosument: PV, PV-Autark47%</v>
      </c>
      <c r="X62" s="139" cm="1">
        <f t="array" ref="X62">IF(AND(K62="",L62=""),"",INDEX(AusrichtungsWirkungsgrad!$D$8:$V$44,K62/5+1,L62/5+1)/100)</f>
        <v>1</v>
      </c>
      <c r="Z62" s="14" cm="1">
        <f t="array" ref="Z62">INDEX(AusrichtungsWirkungsgrad!$D$8:$V$44,K62/5+1,L62/5+1)/100*1074*D62</f>
        <v>9666</v>
      </c>
      <c r="AA62" s="14">
        <f t="shared" si="15"/>
        <v>12166</v>
      </c>
      <c r="AB62" s="14">
        <f t="shared" si="16"/>
        <v>5666</v>
      </c>
      <c r="AC62" s="14">
        <f t="shared" si="17"/>
        <v>4000</v>
      </c>
      <c r="AD62" s="12">
        <f t="shared" si="18"/>
        <v>0.46572414926845307</v>
      </c>
      <c r="AE62" s="14"/>
      <c r="AG62" t="str">
        <f>AufbereiteteBezugsdaten!U76</f>
        <v>Prosumenten 3: PV, PV-Autarkie zwischen 99 - 5%</v>
      </c>
    </row>
    <row r="63" spans="1:33" x14ac:dyDescent="0.25">
      <c r="A63" s="57" t="s">
        <v>42</v>
      </c>
      <c r="B63" s="57">
        <v>6000</v>
      </c>
      <c r="C63" s="57">
        <v>1</v>
      </c>
      <c r="D63" s="57">
        <v>12</v>
      </c>
      <c r="E63" s="57">
        <v>0</v>
      </c>
      <c r="F63" s="57">
        <v>10500</v>
      </c>
      <c r="G63" s="58">
        <v>1</v>
      </c>
      <c r="H63" s="58"/>
      <c r="I63" s="58"/>
      <c r="J63" s="58"/>
      <c r="K63" s="57">
        <v>0</v>
      </c>
      <c r="L63" s="57">
        <v>35</v>
      </c>
      <c r="M63" s="142" t="s">
        <v>254</v>
      </c>
      <c r="N63" s="58" t="s">
        <v>254</v>
      </c>
      <c r="O63" s="58" t="s">
        <v>255</v>
      </c>
      <c r="P63" s="58">
        <v>12.95</v>
      </c>
      <c r="Q63" s="58">
        <v>60</v>
      </c>
      <c r="R63" s="58">
        <v>9</v>
      </c>
      <c r="S63" s="58">
        <v>24</v>
      </c>
      <c r="T63" s="58">
        <v>-5</v>
      </c>
      <c r="U63" s="58">
        <v>-5</v>
      </c>
      <c r="W63" s="139" t="str">
        <f t="shared" si="14"/>
        <v>Prosument: PV, PV-Autark28%</v>
      </c>
      <c r="X63" s="139" cm="1">
        <f t="array" ref="X63">IF(AND(K63="",L63=""),"",INDEX(AusrichtungsWirkungsgrad!$D$8:$V$44,K63/5+1,L63/5+1)/100)</f>
        <v>1</v>
      </c>
      <c r="Z63" s="14" cm="1">
        <f t="array" ref="Z63">INDEX(AusrichtungsWirkungsgrad!$D$8:$V$44,K63/5+1,L63/5+1)/100*1074*D63</f>
        <v>12888</v>
      </c>
      <c r="AA63" s="14">
        <f t="shared" si="15"/>
        <v>8388</v>
      </c>
      <c r="AB63" s="14">
        <f t="shared" si="16"/>
        <v>2388</v>
      </c>
      <c r="AC63" s="14">
        <f t="shared" si="17"/>
        <v>10500</v>
      </c>
      <c r="AD63" s="12">
        <f t="shared" si="18"/>
        <v>0.28469241773962806</v>
      </c>
      <c r="AE63" s="14"/>
      <c r="AG63" t="str">
        <f>AufbereiteteBezugsdaten!U77</f>
        <v>Prosumenten 3: PV, PV-Autarkie zwischen 99 - 5%</v>
      </c>
    </row>
    <row r="64" spans="1:33" x14ac:dyDescent="0.25">
      <c r="A64" s="57"/>
      <c r="B64" s="57"/>
      <c r="C64" s="57"/>
      <c r="D64" s="57"/>
      <c r="E64" s="57"/>
      <c r="F64" s="57"/>
      <c r="G64" s="58"/>
      <c r="H64" s="58"/>
      <c r="I64" s="58"/>
      <c r="J64" s="58"/>
      <c r="K64" s="57"/>
      <c r="L64" s="57"/>
      <c r="M64" s="142"/>
      <c r="N64" s="58"/>
      <c r="O64" s="58"/>
      <c r="P64" s="58"/>
      <c r="Q64" s="58"/>
      <c r="R64" s="58"/>
      <c r="S64" s="58"/>
      <c r="T64" s="58"/>
      <c r="U64" s="58"/>
      <c r="W64" s="139" t="str">
        <f t="shared" si="14"/>
        <v>keine Daten</v>
      </c>
      <c r="X64" s="139" t="str" cm="1">
        <f t="array" ref="X64">IF(AND(K64="",L64=""),"",INDEX(AusrichtungsWirkungsgrad!$D$8:$V$44,K64/5+1,L64/5+1)/100)</f>
        <v/>
      </c>
      <c r="Z64" s="14" cm="1">
        <f t="array" ref="Z64">INDEX(AusrichtungsWirkungsgrad!$D$8:$V$44,K64/5+1,L64/5+1)/100*1074*D64</f>
        <v>0</v>
      </c>
      <c r="AA64" s="14">
        <f t="shared" si="15"/>
        <v>0</v>
      </c>
      <c r="AB64" s="14">
        <f t="shared" si="16"/>
        <v>0</v>
      </c>
      <c r="AC64" s="14">
        <f t="shared" si="17"/>
        <v>0</v>
      </c>
      <c r="AD64" s="12" t="e">
        <f t="shared" ref="AD64:AD71" si="19">AB64/AA64</f>
        <v>#DIV/0!</v>
      </c>
      <c r="AE64" s="14"/>
      <c r="AG64" t="str">
        <f>AufbereiteteBezugsdaten!U78</f>
        <v>keine Daten</v>
      </c>
    </row>
    <row r="65" spans="1:33" x14ac:dyDescent="0.25">
      <c r="A65" s="57"/>
      <c r="B65" s="57"/>
      <c r="C65" s="57"/>
      <c r="D65" s="57"/>
      <c r="E65" s="57"/>
      <c r="F65" s="57"/>
      <c r="G65" s="58"/>
      <c r="H65" s="58"/>
      <c r="I65" s="58"/>
      <c r="J65" s="58"/>
      <c r="K65" s="57"/>
      <c r="L65" s="57"/>
      <c r="M65" s="142"/>
      <c r="N65" s="58"/>
      <c r="O65" s="58"/>
      <c r="P65" s="58"/>
      <c r="Q65" s="58"/>
      <c r="R65" s="58"/>
      <c r="S65" s="58"/>
      <c r="T65" s="58"/>
      <c r="U65" s="58"/>
      <c r="W65" s="139" t="str">
        <f t="shared" si="14"/>
        <v>keine Daten</v>
      </c>
      <c r="X65" s="139" t="str" cm="1">
        <f t="array" ref="X65">IF(AND(K65="",L65=""),"",INDEX(AusrichtungsWirkungsgrad!$D$8:$V$44,K65/5+1,L65/5+1)/100)</f>
        <v/>
      </c>
      <c r="Z65" s="14" cm="1">
        <f t="array" ref="Z65">INDEX(AusrichtungsWirkungsgrad!$D$8:$V$44,K65/5+1,L65/5+1)/100*1074*D65</f>
        <v>0</v>
      </c>
      <c r="AA65" s="14">
        <f t="shared" si="15"/>
        <v>0</v>
      </c>
      <c r="AB65" s="14">
        <f t="shared" si="16"/>
        <v>0</v>
      </c>
      <c r="AC65" s="14">
        <f t="shared" si="17"/>
        <v>0</v>
      </c>
      <c r="AD65" s="12" t="e">
        <f t="shared" si="19"/>
        <v>#DIV/0!</v>
      </c>
      <c r="AE65" s="14"/>
      <c r="AG65" t="str">
        <f>AufbereiteteBezugsdaten!U79</f>
        <v>keine Daten</v>
      </c>
    </row>
    <row r="66" spans="1:33" x14ac:dyDescent="0.25">
      <c r="A66" s="57"/>
      <c r="B66" s="57"/>
      <c r="C66" s="57"/>
      <c r="D66" s="57"/>
      <c r="E66" s="57"/>
      <c r="F66" s="57"/>
      <c r="G66" s="58"/>
      <c r="H66" s="58"/>
      <c r="I66" s="58"/>
      <c r="J66" s="58"/>
      <c r="K66" s="57"/>
      <c r="L66" s="57"/>
      <c r="M66" s="142"/>
      <c r="N66" s="58"/>
      <c r="O66" s="58"/>
      <c r="P66" s="58"/>
      <c r="Q66" s="58"/>
      <c r="R66" s="58"/>
      <c r="S66" s="58"/>
      <c r="T66" s="58"/>
      <c r="U66" s="58"/>
      <c r="W66" s="139" t="str">
        <f t="shared" si="14"/>
        <v>keine Daten</v>
      </c>
      <c r="X66" s="139" t="str" cm="1">
        <f t="array" ref="X66">IF(AND(K66="",L66=""),"",INDEX(AusrichtungsWirkungsgrad!$D$8:$V$44,K66/5+1,L66/5+1)/100)</f>
        <v/>
      </c>
      <c r="Z66" s="14" cm="1">
        <f t="array" ref="Z66">INDEX(AusrichtungsWirkungsgrad!$D$8:$V$44,K66/5+1,L66/5+1)/100*1074*D66</f>
        <v>0</v>
      </c>
      <c r="AA66" s="14">
        <f t="shared" si="15"/>
        <v>0</v>
      </c>
      <c r="AB66" s="14">
        <f t="shared" si="16"/>
        <v>0</v>
      </c>
      <c r="AC66" s="14">
        <f t="shared" si="17"/>
        <v>0</v>
      </c>
      <c r="AD66" s="12" t="e">
        <f t="shared" si="19"/>
        <v>#DIV/0!</v>
      </c>
      <c r="AE66" s="14"/>
      <c r="AG66" t="str">
        <f>AufbereiteteBezugsdaten!U80</f>
        <v>keine Daten</v>
      </c>
    </row>
    <row r="67" spans="1:33" x14ac:dyDescent="0.25">
      <c r="A67" s="57"/>
      <c r="B67" s="57"/>
      <c r="C67" s="57"/>
      <c r="D67" s="57"/>
      <c r="E67" s="57"/>
      <c r="F67" s="57"/>
      <c r="G67" s="58"/>
      <c r="H67" s="58"/>
      <c r="I67" s="58"/>
      <c r="J67" s="58"/>
      <c r="K67" s="57"/>
      <c r="L67" s="57"/>
      <c r="M67" s="142"/>
      <c r="N67" s="58"/>
      <c r="O67" s="58"/>
      <c r="P67" s="58"/>
      <c r="Q67" s="58"/>
      <c r="R67" s="58"/>
      <c r="S67" s="58"/>
      <c r="T67" s="58"/>
      <c r="U67" s="58"/>
      <c r="W67" s="139" t="str">
        <f t="shared" si="14"/>
        <v>keine Daten</v>
      </c>
      <c r="X67" s="139" t="str" cm="1">
        <f t="array" ref="X67">IF(AND(K67="",L67=""),"",INDEX(AusrichtungsWirkungsgrad!$D$8:$V$44,K67/5+1,L67/5+1)/100)</f>
        <v/>
      </c>
      <c r="Z67" s="14" cm="1">
        <f t="array" ref="Z67">INDEX(AusrichtungsWirkungsgrad!$D$8:$V$44,K67/5+1,L67/5+1)/100*1074*D67</f>
        <v>0</v>
      </c>
      <c r="AA67" s="14">
        <f t="shared" si="15"/>
        <v>0</v>
      </c>
      <c r="AB67" s="14">
        <f t="shared" si="16"/>
        <v>0</v>
      </c>
      <c r="AC67" s="14">
        <f t="shared" si="17"/>
        <v>0</v>
      </c>
      <c r="AD67" s="12" t="e">
        <f t="shared" si="19"/>
        <v>#DIV/0!</v>
      </c>
      <c r="AE67" s="14"/>
      <c r="AG67" t="str">
        <f>AufbereiteteBezugsdaten!U81</f>
        <v>keine Daten</v>
      </c>
    </row>
    <row r="68" spans="1:33" x14ac:dyDescent="0.25">
      <c r="A68" s="57"/>
      <c r="B68" s="57"/>
      <c r="C68" s="57"/>
      <c r="D68" s="57"/>
      <c r="E68" s="57"/>
      <c r="F68" s="57"/>
      <c r="G68" s="58"/>
      <c r="H68" s="58"/>
      <c r="I68" s="58"/>
      <c r="J68" s="58"/>
      <c r="K68" s="57"/>
      <c r="L68" s="57"/>
      <c r="M68" s="142"/>
      <c r="N68" s="58"/>
      <c r="O68" s="58"/>
      <c r="P68" s="58"/>
      <c r="Q68" s="58"/>
      <c r="R68" s="58"/>
      <c r="S68" s="58"/>
      <c r="T68" s="58"/>
      <c r="U68" s="58"/>
      <c r="W68" s="139" t="str">
        <f t="shared" si="14"/>
        <v>keine Daten</v>
      </c>
      <c r="X68" s="139" t="str" cm="1">
        <f t="array" ref="X68">IF(AND(K68="",L68=""),"",INDEX(AusrichtungsWirkungsgrad!$D$8:$V$44,K68/5+1,L68/5+1)/100)</f>
        <v/>
      </c>
      <c r="Z68" s="14" cm="1">
        <f t="array" ref="Z68">INDEX(AusrichtungsWirkungsgrad!$D$8:$V$44,K68/5+1,L68/5+1)/100*1074*D68</f>
        <v>0</v>
      </c>
      <c r="AA68" s="14">
        <f t="shared" si="15"/>
        <v>0</v>
      </c>
      <c r="AB68" s="14">
        <f t="shared" si="16"/>
        <v>0</v>
      </c>
      <c r="AC68" s="14">
        <f t="shared" si="17"/>
        <v>0</v>
      </c>
      <c r="AD68" s="12" t="e">
        <f t="shared" si="19"/>
        <v>#DIV/0!</v>
      </c>
      <c r="AE68" s="14"/>
      <c r="AG68" t="str">
        <f>AufbereiteteBezugsdaten!U82</f>
        <v>keine Daten</v>
      </c>
    </row>
    <row r="69" spans="1:33" x14ac:dyDescent="0.25">
      <c r="A69" s="57"/>
      <c r="B69" s="57"/>
      <c r="C69" s="57"/>
      <c r="D69" s="57"/>
      <c r="E69" s="57"/>
      <c r="F69" s="57"/>
      <c r="G69" s="58"/>
      <c r="H69" s="58"/>
      <c r="I69" s="58"/>
      <c r="J69" s="58"/>
      <c r="K69" s="57"/>
      <c r="L69" s="57"/>
      <c r="M69" s="142"/>
      <c r="N69" s="58"/>
      <c r="O69" s="58"/>
      <c r="P69" s="58"/>
      <c r="Q69" s="58"/>
      <c r="R69" s="58"/>
      <c r="S69" s="58"/>
      <c r="T69" s="58"/>
      <c r="U69" s="58"/>
      <c r="W69" s="139" t="str">
        <f t="shared" si="14"/>
        <v>keine Daten</v>
      </c>
      <c r="X69" s="139" t="str" cm="1">
        <f t="array" ref="X69">IF(AND(K69="",L69=""),"",INDEX(AusrichtungsWirkungsgrad!$D$8:$V$44,K69/5+1,L69/5+1)/100)</f>
        <v/>
      </c>
      <c r="Z69" s="14" cm="1">
        <f t="array" ref="Z69">INDEX(AusrichtungsWirkungsgrad!$D$8:$V$44,K69/5+1,L69/5+1)/100*1074*D69</f>
        <v>0</v>
      </c>
      <c r="AA69" s="14">
        <f t="shared" si="15"/>
        <v>0</v>
      </c>
      <c r="AB69" s="14">
        <f t="shared" si="16"/>
        <v>0</v>
      </c>
      <c r="AC69" s="14">
        <f t="shared" si="17"/>
        <v>0</v>
      </c>
      <c r="AD69" s="12" t="e">
        <f t="shared" si="19"/>
        <v>#DIV/0!</v>
      </c>
      <c r="AE69" s="14"/>
      <c r="AG69" t="str">
        <f>AufbereiteteBezugsdaten!U83</f>
        <v>keine Daten</v>
      </c>
    </row>
    <row r="70" spans="1:33" x14ac:dyDescent="0.25">
      <c r="A70" s="57"/>
      <c r="B70" s="57"/>
      <c r="C70" s="57"/>
      <c r="D70" s="57"/>
      <c r="E70" s="57"/>
      <c r="F70" s="57"/>
      <c r="G70" s="58"/>
      <c r="H70" s="58"/>
      <c r="I70" s="58"/>
      <c r="J70" s="58"/>
      <c r="K70" s="57"/>
      <c r="L70" s="57"/>
      <c r="M70" s="142"/>
      <c r="N70" s="58"/>
      <c r="O70" s="58"/>
      <c r="P70" s="58"/>
      <c r="Q70" s="58"/>
      <c r="R70" s="58"/>
      <c r="S70" s="58"/>
      <c r="T70" s="58"/>
      <c r="U70" s="58"/>
      <c r="W70" s="139" t="str">
        <f t="shared" si="14"/>
        <v>keine Daten</v>
      </c>
      <c r="X70" s="139" t="str" cm="1">
        <f t="array" ref="X70">IF(AND(K70="",L70=""),"",INDEX(AusrichtungsWirkungsgrad!$D$8:$V$44,K70/5+1,L70/5+1)/100)</f>
        <v/>
      </c>
      <c r="Z70" s="14" cm="1">
        <f t="array" ref="Z70">INDEX(AusrichtungsWirkungsgrad!$D$8:$V$44,K70/5+1,L70/5+1)/100*1074*D70</f>
        <v>0</v>
      </c>
      <c r="AA70" s="14">
        <f t="shared" si="15"/>
        <v>0</v>
      </c>
      <c r="AB70" s="14">
        <f t="shared" si="16"/>
        <v>0</v>
      </c>
      <c r="AC70" s="14">
        <f t="shared" si="17"/>
        <v>0</v>
      </c>
      <c r="AD70" s="12" t="e">
        <f t="shared" si="19"/>
        <v>#DIV/0!</v>
      </c>
      <c r="AE70" s="14"/>
      <c r="AG70" t="str">
        <f>AufbereiteteBezugsdaten!U84</f>
        <v>keine Daten</v>
      </c>
    </row>
    <row r="71" spans="1:33" x14ac:dyDescent="0.25">
      <c r="A71" s="57"/>
      <c r="B71" s="57"/>
      <c r="C71" s="57"/>
      <c r="D71" s="57"/>
      <c r="E71" s="57"/>
      <c r="F71" s="57"/>
      <c r="G71" s="58"/>
      <c r="H71" s="58"/>
      <c r="I71" s="58"/>
      <c r="J71" s="58"/>
      <c r="K71" s="57"/>
      <c r="L71" s="57"/>
      <c r="M71" s="142"/>
      <c r="N71" s="58"/>
      <c r="O71" s="58"/>
      <c r="P71" s="58"/>
      <c r="Q71" s="58"/>
      <c r="R71" s="58"/>
      <c r="S71" s="58"/>
      <c r="T71" s="58"/>
      <c r="U71" s="58"/>
      <c r="W71" s="139" t="str">
        <f t="shared" si="14"/>
        <v>keine Daten</v>
      </c>
      <c r="X71" s="139" t="str" cm="1">
        <f t="array" ref="X71">IF(AND(K71="",L71=""),"",INDEX(AusrichtungsWirkungsgrad!$D$8:$V$44,K71/5+1,L71/5+1)/100)</f>
        <v/>
      </c>
      <c r="Z71" s="14" cm="1">
        <f t="array" ref="Z71">INDEX(AusrichtungsWirkungsgrad!$D$8:$V$44,K71/5+1,L71/5+1)/100*1074*D71</f>
        <v>0</v>
      </c>
      <c r="AA71" s="14">
        <f t="shared" si="15"/>
        <v>0</v>
      </c>
      <c r="AB71" s="14">
        <f t="shared" si="16"/>
        <v>0</v>
      </c>
      <c r="AC71" s="14">
        <f t="shared" si="17"/>
        <v>0</v>
      </c>
      <c r="AD71" s="12" t="e">
        <f t="shared" si="19"/>
        <v>#DIV/0!</v>
      </c>
      <c r="AE71" s="14"/>
      <c r="AG71" t="str">
        <f>AufbereiteteBezugsdaten!U85</f>
        <v>keine Daten</v>
      </c>
    </row>
    <row r="72" spans="1:33" x14ac:dyDescent="0.25">
      <c r="AC72" s="14"/>
      <c r="AD72" s="12"/>
      <c r="AE72" s="14"/>
    </row>
    <row r="73" spans="1:33" ht="109.9" customHeight="1" x14ac:dyDescent="0.25">
      <c r="A73" s="1" t="s">
        <v>0</v>
      </c>
      <c r="B73" s="80" t="str">
        <f t="shared" ref="B73:G73" si="20">B1</f>
        <v>Verbrauch [kWh/a] ist EVU Bezug</v>
      </c>
      <c r="C73" s="80" t="str">
        <f t="shared" si="20"/>
        <v>PV-Anlage</v>
      </c>
      <c r="D73" s="80" t="str">
        <f t="shared" si="20"/>
        <v>PV- Max.Leistung kWp</v>
      </c>
      <c r="E73" s="80" t="str">
        <f t="shared" si="20"/>
        <v>E-Speicher Kapa</v>
      </c>
      <c r="F73" s="80" t="str">
        <f t="shared" si="20"/>
        <v>Einspeisung PV</v>
      </c>
      <c r="G73" s="80" t="str">
        <f t="shared" si="20"/>
        <v>Haushalt (kein Gewerbe)</v>
      </c>
      <c r="H73" s="80" t="str">
        <f t="shared" ref="H73" si="21">H1</f>
        <v>Stromverbrauch eher Mittags</v>
      </c>
      <c r="I73" s="80" t="str">
        <f t="shared" ref="I73:L73" si="22">I1</f>
        <v>E-Auto</v>
      </c>
      <c r="J73" s="80" t="str">
        <f t="shared" si="22"/>
        <v>Elektroheizung</v>
      </c>
      <c r="K73" s="80" t="str">
        <f t="shared" si="22"/>
        <v>PV Ausrichtung Abweichung von Süden</v>
      </c>
      <c r="L73" s="80" t="str">
        <f t="shared" si="22"/>
        <v>PV Neigung</v>
      </c>
      <c r="W73" s="80" t="str">
        <f>W1</f>
        <v>Daten Check Klassifizierung</v>
      </c>
      <c r="Z73" s="14"/>
      <c r="AA73" s="14"/>
      <c r="AB73" s="14"/>
      <c r="AC73" s="14"/>
      <c r="AD73" s="12"/>
      <c r="AE73" s="14"/>
    </row>
    <row r="74" spans="1:33" ht="14.25" customHeight="1" x14ac:dyDescent="0.25">
      <c r="A74" t="s">
        <v>96</v>
      </c>
      <c r="B74" t="s">
        <v>87</v>
      </c>
      <c r="C74" t="s">
        <v>91</v>
      </c>
      <c r="D74" t="s">
        <v>86</v>
      </c>
      <c r="E74" t="s">
        <v>84</v>
      </c>
      <c r="F74" t="s">
        <v>87</v>
      </c>
      <c r="G74" t="s">
        <v>91</v>
      </c>
      <c r="H74" t="s">
        <v>91</v>
      </c>
      <c r="I74" t="s">
        <v>91</v>
      </c>
      <c r="J74" t="s">
        <v>91</v>
      </c>
      <c r="Z74" s="14"/>
      <c r="AA74" s="14"/>
      <c r="AB74" s="14"/>
      <c r="AC74" s="14"/>
      <c r="AD74" s="12"/>
      <c r="AE74" s="14"/>
    </row>
    <row r="75" spans="1:33" x14ac:dyDescent="0.25">
      <c r="A75" s="57" t="s">
        <v>17</v>
      </c>
      <c r="B75" s="57">
        <v>8000</v>
      </c>
      <c r="C75" s="57">
        <v>1</v>
      </c>
      <c r="D75" s="57"/>
      <c r="E75" s="57">
        <v>0</v>
      </c>
      <c r="F75" s="57"/>
      <c r="G75" s="58">
        <v>1</v>
      </c>
      <c r="H75" s="58"/>
      <c r="I75" s="58"/>
      <c r="J75" s="58">
        <v>1</v>
      </c>
      <c r="K75" s="57">
        <v>0</v>
      </c>
      <c r="L75" s="57">
        <v>35</v>
      </c>
      <c r="W75" s="139" t="str">
        <f t="shared" ref="W75:W77" si="23">IF(SUM(B75:J75)=0,"keine Daten",IF(AND(C75&gt;0,E75&gt;0,AD75&gt;0,F75&gt;0),"Prosument: PV&amp;Speicher, PV-Autark"&amp;ROUND(AD75*100,0)&amp;"%",IF(AND(C75&gt;0,E75=0,AD75&gt;0,F75&gt;0),"Prosument: PV, PV-Autark"&amp;ROUND(AD75*100,0)&amp;"%",IF(AND(C75&gt;0,E75&gt;=0,AD75&gt;0,D75&gt;0,F75=0),"Konsment: Verbraucher mit Balkon PV, PV-Autark"&amp;ROUND(AD75*100,0)&amp;"%",IF(AND(C75=0,E75=0,AD75=0,H75=0,F75=0),"Konsment1: Verbraucher",IF(AND(C75=0,E75=0,AD75=0,H75=1,F75=0),"Konsment2: Verbraucher","da passt was nicht Zusammen, PV-Autark"&amp;ROUND(AD75*100,0)&amp;"%"))))))</f>
        <v>da passt was nicht Zusammen, PV-Autark0%</v>
      </c>
      <c r="Y75" s="9"/>
      <c r="Z75" s="52" cm="1">
        <f t="array" ref="Z75">INDEX(AusrichtungsWirkungsgrad!$D$8:$V$44,K75/5+1,L75/5+1)/100*1074*D75</f>
        <v>0</v>
      </c>
      <c r="AA75" s="52">
        <f>Z75-F75+B75</f>
        <v>8000</v>
      </c>
      <c r="AB75" s="52">
        <f>Z75-F75</f>
        <v>0</v>
      </c>
      <c r="AC75" s="52">
        <f>F75</f>
        <v>0</v>
      </c>
      <c r="AD75" s="51">
        <f t="shared" si="18"/>
        <v>0</v>
      </c>
      <c r="AE75" s="14"/>
      <c r="AG75" t="str">
        <f>AufbereiteteBezugsdaten!U97</f>
        <v>da fehlt was</v>
      </c>
    </row>
    <row r="76" spans="1:33" x14ac:dyDescent="0.25">
      <c r="A76" s="57" t="s">
        <v>33</v>
      </c>
      <c r="B76" s="57">
        <v>5400</v>
      </c>
      <c r="C76" s="57">
        <v>1</v>
      </c>
      <c r="D76" s="57"/>
      <c r="E76" s="57">
        <v>0</v>
      </c>
      <c r="F76" s="57"/>
      <c r="G76" s="58">
        <v>1</v>
      </c>
      <c r="H76" s="58"/>
      <c r="I76" s="58"/>
      <c r="J76" s="58"/>
      <c r="K76" s="57">
        <v>0</v>
      </c>
      <c r="L76" s="57">
        <v>35</v>
      </c>
      <c r="W76" s="139" t="str">
        <f t="shared" si="23"/>
        <v>da passt was nicht Zusammen, PV-Autark0%</v>
      </c>
      <c r="Y76" s="9"/>
      <c r="Z76" s="52" cm="1">
        <f t="array" ref="Z76">INDEX(AusrichtungsWirkungsgrad!$D$8:$V$44,K76/5+1,L76/5+1)/100*1074*D76</f>
        <v>0</v>
      </c>
      <c r="AA76" s="52">
        <f>Z76-F76+B76</f>
        <v>5400</v>
      </c>
      <c r="AB76" s="52">
        <f>Z76-F76</f>
        <v>0</v>
      </c>
      <c r="AC76" s="52">
        <f>F76</f>
        <v>0</v>
      </c>
      <c r="AD76" s="51">
        <f t="shared" si="18"/>
        <v>0</v>
      </c>
      <c r="AE76" s="14"/>
      <c r="AG76" t="str">
        <f>AufbereiteteBezugsdaten!U98</f>
        <v>da fehlt was</v>
      </c>
    </row>
    <row r="77" spans="1:33" x14ac:dyDescent="0.25">
      <c r="A77" s="57" t="s">
        <v>66</v>
      </c>
      <c r="B77" s="57">
        <v>4500</v>
      </c>
      <c r="C77" s="57">
        <v>1</v>
      </c>
      <c r="D77" s="57">
        <v>5</v>
      </c>
      <c r="E77" s="57">
        <v>0</v>
      </c>
      <c r="F77" s="57">
        <v>7000</v>
      </c>
      <c r="G77" s="58">
        <v>1</v>
      </c>
      <c r="H77" s="58"/>
      <c r="I77" s="58"/>
      <c r="J77" s="58">
        <v>1</v>
      </c>
      <c r="K77" s="57">
        <v>0</v>
      </c>
      <c r="L77" s="57">
        <v>35</v>
      </c>
      <c r="W77" s="139" t="str">
        <f t="shared" si="23"/>
        <v>da passt was nicht Zusammen, PV-Autark-57%</v>
      </c>
      <c r="Y77" s="9"/>
      <c r="Z77" s="52" cm="1">
        <f t="array" ref="Z77">INDEX(AusrichtungsWirkungsgrad!$D$8:$V$44,K77/5+1,L77/5+1)/100*1074*D77</f>
        <v>5370</v>
      </c>
      <c r="AA77" s="52">
        <f>Z77-F77+B77</f>
        <v>2870</v>
      </c>
      <c r="AB77" s="52">
        <f>Z77-F77</f>
        <v>-1630</v>
      </c>
      <c r="AC77" s="52">
        <f>F77</f>
        <v>7000</v>
      </c>
      <c r="AD77" s="51">
        <f t="shared" si="18"/>
        <v>-0.56794425087108014</v>
      </c>
      <c r="AE77" s="14"/>
      <c r="AG77" t="str">
        <f>AufbereiteteBezugsdaten!U99</f>
        <v>da fehlt was</v>
      </c>
    </row>
  </sheetData>
  <sheetProtection sheet="1" objects="1" scenarios="1"/>
  <sortState xmlns:xlrd2="http://schemas.microsoft.com/office/spreadsheetml/2017/richdata2" ref="A3:AF43">
    <sortCondition descending="1" ref="AD3:AD43"/>
  </sortState>
  <phoneticPr fontId="15" type="noConversion"/>
  <pageMargins left="0.7" right="0.7" top="0.78740157499999996" bottom="0.78740157499999996"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DD5D3-2A28-4776-A3EB-A7B26E161DAB}">
  <sheetPr>
    <tabColor theme="9" tint="0.59999389629810485"/>
  </sheetPr>
  <dimension ref="A1:AD48"/>
  <sheetViews>
    <sheetView zoomScale="70" zoomScaleNormal="70" workbookViewId="0">
      <selection activeCell="I27" sqref="I27"/>
    </sheetView>
  </sheetViews>
  <sheetFormatPr baseColWidth="10" defaultColWidth="11.42578125" defaultRowHeight="15" x14ac:dyDescent="0.25"/>
  <cols>
    <col min="1" max="1" width="14.85546875" customWidth="1"/>
    <col min="2" max="2" width="12.28515625" customWidth="1"/>
    <col min="3" max="3" width="11.42578125" customWidth="1"/>
    <col min="4" max="4" width="12.85546875" customWidth="1"/>
    <col min="6" max="6" width="11.85546875" customWidth="1"/>
    <col min="8" max="8" width="16.140625" customWidth="1"/>
    <col min="10" max="10" width="15" customWidth="1"/>
    <col min="11" max="11" width="14.42578125" customWidth="1"/>
    <col min="13" max="13" width="15.140625" style="47" customWidth="1"/>
    <col min="14" max="14" width="12.42578125" bestFit="1" customWidth="1"/>
    <col min="15" max="15" width="14.5703125" customWidth="1"/>
    <col min="16" max="16" width="12.42578125" customWidth="1"/>
    <col min="17" max="17" width="10.42578125" customWidth="1"/>
    <col min="18" max="18" width="11.28515625" customWidth="1"/>
    <col min="19" max="19" width="10.140625" customWidth="1"/>
    <col min="20" max="20" width="11.28515625" customWidth="1"/>
    <col min="22" max="22" width="3.5703125" customWidth="1"/>
    <col min="23" max="23" width="37.7109375" customWidth="1"/>
    <col min="24" max="24" width="30.140625" customWidth="1"/>
  </cols>
  <sheetData>
    <row r="1" spans="1:30" ht="146.25" customHeight="1" x14ac:dyDescent="0.25">
      <c r="A1" s="1" t="s">
        <v>171</v>
      </c>
      <c r="B1" s="80" t="str">
        <f>'Bezeichnungen definieren ändern'!A14</f>
        <v>Verbrauch [kWh/a] ist EVU Bezug</v>
      </c>
      <c r="C1" s="1" t="str">
        <f>'Bezeichnungen definieren ändern'!A16</f>
        <v>PV-Anlage</v>
      </c>
      <c r="D1" s="36" t="str">
        <f>'Bezeichnungen definieren ändern'!A21</f>
        <v>PV- Max.Leistung kWp</v>
      </c>
      <c r="E1" s="80" t="str">
        <f>'Bezeichnungen definieren ändern'!A22</f>
        <v>E-Speicher Kapa</v>
      </c>
      <c r="F1" s="80" t="str">
        <f>'Bezeichnungen definieren ändern'!A20</f>
        <v>Einspeisung PV</v>
      </c>
      <c r="G1" s="80" t="str">
        <f>'Bezeichnungen definieren ändern'!A18</f>
        <v>Haushalt (kein Gewerbe)</v>
      </c>
      <c r="H1" s="138" t="str">
        <f>'Bezeichnungen definieren ändern'!A19</f>
        <v>Stromverbrauch eher Mittags</v>
      </c>
      <c r="I1" s="1" t="str">
        <f>'Bezeichnungen definieren ändern'!A15</f>
        <v>E-Auto</v>
      </c>
      <c r="J1" s="1" t="str">
        <f>'Bezeichnungen definieren ändern'!A17</f>
        <v>Elektroheizung</v>
      </c>
      <c r="K1" s="36" t="str">
        <f>'Bezeichnungen definieren ändern'!A24</f>
        <v>PV Ausrichtung Abweichung von Süden</v>
      </c>
      <c r="L1" s="8" t="str">
        <f>'Bezeichnungen definieren ändern'!A25</f>
        <v>PV Neigung</v>
      </c>
      <c r="M1" s="143" t="str">
        <f>'Bezeichnungen definieren ändern'!A28</f>
        <v>Stromlieferant</v>
      </c>
      <c r="N1" s="8" t="str">
        <f>'Bezeichnungen definieren ändern'!A29</f>
        <v>Netzlieferant</v>
      </c>
      <c r="O1" s="36" t="str">
        <f>'Bezeichnungen definieren ändern'!A30</f>
        <v>Tarif (im Internet zu finden https://www.e-control.at/tarifkalkulator#/)</v>
      </c>
      <c r="P1" s="75" t="str">
        <f>'Bezeichnungen definieren ändern'!A31</f>
        <v>Energiepreis Bezug EVU</v>
      </c>
      <c r="Q1" s="75" t="str">
        <f>'Bezeichnungen definieren ändern'!A32</f>
        <v>Preis Bezug Basis EVU</v>
      </c>
      <c r="R1" s="75" t="str">
        <f>'Bezeichnungen definieren ändern'!A33</f>
        <v>Energiepreis Bezug EG</v>
      </c>
      <c r="S1" s="75" t="str">
        <f>'Bezeichnungen definieren ändern'!A34</f>
        <v>Preis Bezug Basis EG</v>
      </c>
      <c r="T1" s="75" t="str">
        <f>'Bezeichnungen definieren ändern'!A35</f>
        <v>Energiepreis Überschuss an EVU</v>
      </c>
      <c r="U1" s="75" t="str">
        <f>'Bezeichnungen definieren ändern'!A36</f>
        <v>Energiepreis Überschuss an EG</v>
      </c>
      <c r="W1" s="80" t="str">
        <f>'Bezeichnungen definieren ändern'!A23</f>
        <v>Daten Check Klassifizierung</v>
      </c>
      <c r="X1" s="80" t="str">
        <f>'Bezeichnungen definieren ändern'!A26</f>
        <v>PV-Anlage Ausrichtungs Wirkungsgrad aus Eingabe Ausrichtung &amp; Neigung der PV-Module</v>
      </c>
      <c r="Z1" s="8" t="str">
        <f>'Bezeichnungen definieren ändern'!A39</f>
        <v>Möglicher PV Ertrag</v>
      </c>
      <c r="AA1" s="80" t="str">
        <f>'Bezeichnungen definieren ändern'!A40</f>
        <v>Jahresverbrauch  errechnet:
Möglicher PV Ertrag  minus Einspeisung plus Verbrauch</v>
      </c>
      <c r="AB1" s="8" t="str">
        <f>'Bezeichnungen definieren ändern'!A41</f>
        <v>PV Eigenverbrauch</v>
      </c>
      <c r="AC1" s="36" t="str">
        <f>'Bezeichnungen definieren ändern'!A42</f>
        <v>PV Überschuss 
(Einspeisung)</v>
      </c>
      <c r="AD1" s="36" t="str">
        <f>'Bezeichnungen definieren ändern'!A43</f>
        <v>%-PV Autarkie
&gt;80% PV-Anlage sehr gut genützt
&lt;10% reiner Stromlieferant</v>
      </c>
    </row>
    <row r="2" spans="1:30" x14ac:dyDescent="0.25">
      <c r="A2" t="s">
        <v>96</v>
      </c>
      <c r="B2" t="s">
        <v>87</v>
      </c>
      <c r="C2" t="s">
        <v>91</v>
      </c>
      <c r="D2" t="s">
        <v>86</v>
      </c>
      <c r="E2" t="s">
        <v>84</v>
      </c>
      <c r="F2" t="s">
        <v>87</v>
      </c>
      <c r="G2" t="s">
        <v>91</v>
      </c>
      <c r="H2" t="s">
        <v>91</v>
      </c>
      <c r="I2" t="s">
        <v>91</v>
      </c>
      <c r="J2" t="s">
        <v>91</v>
      </c>
      <c r="K2" t="s">
        <v>111</v>
      </c>
      <c r="L2" t="s">
        <v>183</v>
      </c>
      <c r="P2" t="s">
        <v>187</v>
      </c>
      <c r="Q2" t="s">
        <v>192</v>
      </c>
      <c r="R2" t="s">
        <v>187</v>
      </c>
      <c r="S2" t="s">
        <v>192</v>
      </c>
      <c r="T2" t="s">
        <v>187</v>
      </c>
      <c r="U2" t="s">
        <v>187</v>
      </c>
      <c r="W2" t="s">
        <v>23</v>
      </c>
    </row>
    <row r="3" spans="1:30" x14ac:dyDescent="0.25">
      <c r="A3" s="57" t="s">
        <v>44</v>
      </c>
      <c r="B3" s="57">
        <v>3800</v>
      </c>
      <c r="C3" s="57">
        <v>0</v>
      </c>
      <c r="D3" s="57">
        <v>0</v>
      </c>
      <c r="E3" s="57">
        <v>0</v>
      </c>
      <c r="F3" s="58"/>
      <c r="G3" s="58">
        <v>1</v>
      </c>
      <c r="H3" s="58">
        <v>1</v>
      </c>
      <c r="I3" s="58">
        <v>1</v>
      </c>
      <c r="J3" s="58">
        <v>1</v>
      </c>
      <c r="K3" s="58"/>
      <c r="L3" s="58"/>
      <c r="M3" s="142" t="s">
        <v>254</v>
      </c>
      <c r="N3" s="58" t="s">
        <v>254</v>
      </c>
      <c r="O3" s="58" t="s">
        <v>255</v>
      </c>
      <c r="P3" s="58">
        <v>12.95</v>
      </c>
      <c r="Q3" s="58">
        <v>60</v>
      </c>
      <c r="R3" s="58">
        <v>10</v>
      </c>
      <c r="S3" s="58">
        <v>24</v>
      </c>
      <c r="T3" s="58">
        <v>-9</v>
      </c>
      <c r="U3" s="58">
        <v>-5</v>
      </c>
      <c r="W3" s="139" t="str">
        <f>IF(SUM(B3:J3)=0,"keine Daten",IF(AND(C3&gt;0,E3&gt;0,AD3&gt;0,F3&gt;0),"Prosument: PV&amp;Speicher, PV-Autark"&amp;ROUND(AD3*100,0)&amp;"%",IF(AND(C3&gt;0,E3=0,AD3&gt;0,F3&gt;0),"Prosument: PV, PV-Autark"&amp;ROUND(AD3*100,0)&amp;"%",IF(AND(C3&gt;0,E3&gt;=0,AD3&gt;0,D3&gt;0,F3=0),"Konsment: Verbraucher mit Balkon PV, PV-Autark"&amp;ROUND(AD3*100,0)&amp;"%",IF(AND(C3=0,E3=0,AD3=0,H3=0,F3=0),"Konsment2: Verbraucher",IF(AND(C3=0,E3=0,AD3=0,H3=1,F3=0),"Konsment1: Verbraucher","da passt was nicht Zusammen, PV-Autark"&amp;ROUND(AD3*100,0)&amp;"%"))))))</f>
        <v>Konsment1: Verbraucher</v>
      </c>
      <c r="X3" t="str" cm="1">
        <f t="array" ref="X3">IF(AND(K3="",L3=""),"",INDEX(AusrichtungsWirkungsgrad!$D$8:$V$44,K3/5+1,L3/5+1)/100)</f>
        <v/>
      </c>
      <c r="Z3" s="14" cm="1">
        <f t="array" ref="Z3">INDEX(AusrichtungsWirkungsgrad!$D$8:$V$44,K3/5+1,L3/5+1)/100*1074*D3</f>
        <v>0</v>
      </c>
      <c r="AA3" s="14">
        <f t="shared" ref="AA3:AA18" si="0">Z3-F3+B3</f>
        <v>3800</v>
      </c>
      <c r="AB3" s="14">
        <f t="shared" ref="AB3:AB18" si="1">Z3-F3</f>
        <v>0</v>
      </c>
      <c r="AC3" s="14">
        <f t="shared" ref="AC3:AC18" si="2">F3</f>
        <v>0</v>
      </c>
      <c r="AD3" s="12">
        <f t="shared" ref="AD3:AD18" si="3">IF(A3=0,"",AB3/AA3)</f>
        <v>0</v>
      </c>
    </row>
    <row r="4" spans="1:30" x14ac:dyDescent="0.25">
      <c r="A4" s="57" t="s">
        <v>45</v>
      </c>
      <c r="B4" s="57">
        <v>6000</v>
      </c>
      <c r="C4" s="57">
        <v>0</v>
      </c>
      <c r="D4" s="57">
        <v>0</v>
      </c>
      <c r="E4" s="57">
        <v>0</v>
      </c>
      <c r="F4" s="58"/>
      <c r="G4" s="58">
        <v>1</v>
      </c>
      <c r="H4" s="58">
        <v>1</v>
      </c>
      <c r="I4" s="58">
        <v>1</v>
      </c>
      <c r="J4" s="58"/>
      <c r="K4" s="58"/>
      <c r="L4" s="58"/>
      <c r="M4" s="142" t="s">
        <v>254</v>
      </c>
      <c r="N4" s="58" t="s">
        <v>254</v>
      </c>
      <c r="O4" s="58" t="s">
        <v>255</v>
      </c>
      <c r="P4" s="58">
        <v>12.95</v>
      </c>
      <c r="Q4" s="58">
        <v>60</v>
      </c>
      <c r="R4" s="58">
        <v>10</v>
      </c>
      <c r="S4" s="58">
        <f>S3</f>
        <v>24</v>
      </c>
      <c r="T4" s="58">
        <v>-9</v>
      </c>
      <c r="U4" s="58">
        <v>-5</v>
      </c>
      <c r="W4" s="139" t="str">
        <f t="shared" ref="W4:W18" si="4">IF(SUM(B4:J4)=0,"keine Daten",IF(AND(C4&gt;0,E4&gt;0,AD4&gt;0,F4&gt;0),"Prosument: PV&amp;Speicher, PV-Autark"&amp;ROUND(AD4*100,0)&amp;"%",IF(AND(C4&gt;0,E4=0,AD4&gt;0,F4&gt;0),"Prosument: PV, PV-Autark"&amp;ROUND(AD4*100,0)&amp;"%",IF(AND(C4&gt;0,E4&gt;=0,AD4&gt;0,D4&gt;0,F4=0),"Konsment: Verbraucher mit Balkon PV, PV-Autark"&amp;ROUND(AD4*100,0)&amp;"%",IF(AND(C4=0,E4=0,AD4=0,H4=0,F4=0),"Konsment2: Verbraucher",IF(AND(C4=0,E4=0,AD4=0,H4=1,F4=0),"Konsment1: Verbraucher","da passt was nicht Zusammen, PV-Autark"&amp;ROUND(AD4*100,0)&amp;"%"))))))</f>
        <v>Konsment1: Verbraucher</v>
      </c>
      <c r="X4" t="str" cm="1">
        <f t="array" ref="X4">IF(AND(K4="",L4=""),"",INDEX(AusrichtungsWirkungsgrad!$D$8:$V$44,K4/5+1,L4/5+1)/100)</f>
        <v/>
      </c>
      <c r="Z4" s="14" cm="1">
        <f t="array" ref="Z4">INDEX(AusrichtungsWirkungsgrad!$D$8:$V$44,K4/5+1,L4/5+1)/100*1074*D4</f>
        <v>0</v>
      </c>
      <c r="AA4" s="14">
        <f t="shared" si="0"/>
        <v>6000</v>
      </c>
      <c r="AB4" s="14">
        <f t="shared" si="1"/>
        <v>0</v>
      </c>
      <c r="AC4" s="14">
        <f t="shared" si="2"/>
        <v>0</v>
      </c>
      <c r="AD4" s="12">
        <f t="shared" si="3"/>
        <v>0</v>
      </c>
    </row>
    <row r="5" spans="1:30" x14ac:dyDescent="0.25">
      <c r="A5" s="57" t="s">
        <v>46</v>
      </c>
      <c r="B5" s="57">
        <v>8000</v>
      </c>
      <c r="C5" s="57">
        <v>0</v>
      </c>
      <c r="D5" s="57">
        <v>0</v>
      </c>
      <c r="E5" s="57">
        <v>0</v>
      </c>
      <c r="F5" s="58"/>
      <c r="G5" s="58">
        <v>1</v>
      </c>
      <c r="H5" s="58">
        <v>1</v>
      </c>
      <c r="I5" s="58"/>
      <c r="J5" s="58">
        <v>1</v>
      </c>
      <c r="K5" s="58"/>
      <c r="L5" s="58"/>
      <c r="M5" s="142" t="s">
        <v>254</v>
      </c>
      <c r="N5" s="58" t="s">
        <v>254</v>
      </c>
      <c r="O5" s="58" t="s">
        <v>255</v>
      </c>
      <c r="P5" s="58">
        <v>12.95</v>
      </c>
      <c r="Q5" s="58">
        <v>60</v>
      </c>
      <c r="R5" s="58">
        <v>10</v>
      </c>
      <c r="S5" s="58">
        <f t="shared" ref="S5:S10" si="5">S4</f>
        <v>24</v>
      </c>
      <c r="T5" s="58">
        <v>-9</v>
      </c>
      <c r="U5" s="58">
        <v>-5</v>
      </c>
      <c r="W5" s="139" t="str">
        <f t="shared" si="4"/>
        <v>Konsment1: Verbraucher</v>
      </c>
      <c r="X5" t="str" cm="1">
        <f t="array" ref="X5">IF(AND(K5="",L5=""),"",INDEX(AusrichtungsWirkungsgrad!$D$8:$V$44,K5/5+1,L5/5+1)/100)</f>
        <v/>
      </c>
      <c r="Z5" s="14" cm="1">
        <f t="array" ref="Z5">INDEX(AusrichtungsWirkungsgrad!$D$8:$V$44,K5/5+1,L5/5+1)/100*1074*D5</f>
        <v>0</v>
      </c>
      <c r="AA5" s="14">
        <f t="shared" si="0"/>
        <v>8000</v>
      </c>
      <c r="AB5" s="14">
        <f t="shared" si="1"/>
        <v>0</v>
      </c>
      <c r="AC5" s="14">
        <f t="shared" si="2"/>
        <v>0</v>
      </c>
      <c r="AD5" s="12">
        <f t="shared" si="3"/>
        <v>0</v>
      </c>
    </row>
    <row r="6" spans="1:30" x14ac:dyDescent="0.25">
      <c r="A6" s="57" t="s">
        <v>47</v>
      </c>
      <c r="B6" s="57">
        <v>6000</v>
      </c>
      <c r="C6" s="57">
        <v>0</v>
      </c>
      <c r="D6" s="57">
        <v>0</v>
      </c>
      <c r="E6" s="57">
        <v>0</v>
      </c>
      <c r="F6" s="58"/>
      <c r="G6" s="58">
        <v>1</v>
      </c>
      <c r="H6" s="58">
        <v>1</v>
      </c>
      <c r="I6" s="58"/>
      <c r="J6" s="58">
        <v>1</v>
      </c>
      <c r="K6" s="58"/>
      <c r="L6" s="58"/>
      <c r="M6" s="142" t="s">
        <v>254</v>
      </c>
      <c r="N6" s="58" t="s">
        <v>254</v>
      </c>
      <c r="O6" s="58" t="s">
        <v>255</v>
      </c>
      <c r="P6" s="58">
        <v>12.95</v>
      </c>
      <c r="Q6" s="58">
        <v>60</v>
      </c>
      <c r="R6" s="58">
        <v>10</v>
      </c>
      <c r="S6" s="58">
        <f t="shared" si="5"/>
        <v>24</v>
      </c>
      <c r="T6" s="58">
        <v>-9</v>
      </c>
      <c r="U6" s="58">
        <v>-5</v>
      </c>
      <c r="W6" s="139" t="str">
        <f t="shared" si="4"/>
        <v>Konsment1: Verbraucher</v>
      </c>
      <c r="X6" t="str" cm="1">
        <f t="array" ref="X6">IF(AND(K6="",L6=""),"",INDEX(AusrichtungsWirkungsgrad!$D$8:$V$44,K6/5+1,L6/5+1)/100)</f>
        <v/>
      </c>
      <c r="Z6" s="14" cm="1">
        <f t="array" ref="Z6">INDEX(AusrichtungsWirkungsgrad!$D$8:$V$44,K6/5+1,L6/5+1)/100*1074*D6</f>
        <v>0</v>
      </c>
      <c r="AA6" s="14">
        <f t="shared" si="0"/>
        <v>6000</v>
      </c>
      <c r="AB6" s="14">
        <f t="shared" si="1"/>
        <v>0</v>
      </c>
      <c r="AC6" s="14">
        <f t="shared" si="2"/>
        <v>0</v>
      </c>
      <c r="AD6" s="12">
        <f t="shared" si="3"/>
        <v>0</v>
      </c>
    </row>
    <row r="7" spans="1:30" x14ac:dyDescent="0.25">
      <c r="A7" s="57" t="s">
        <v>48</v>
      </c>
      <c r="B7" s="57">
        <v>4000</v>
      </c>
      <c r="C7" s="57">
        <v>0</v>
      </c>
      <c r="D7" s="57">
        <v>0</v>
      </c>
      <c r="E7" s="57">
        <v>0</v>
      </c>
      <c r="F7" s="58"/>
      <c r="G7" s="58">
        <v>1</v>
      </c>
      <c r="H7" s="58">
        <v>1</v>
      </c>
      <c r="I7" s="58"/>
      <c r="J7" s="58"/>
      <c r="K7" s="58"/>
      <c r="L7" s="58"/>
      <c r="M7" s="142" t="s">
        <v>254</v>
      </c>
      <c r="N7" s="58" t="s">
        <v>254</v>
      </c>
      <c r="O7" s="58" t="s">
        <v>255</v>
      </c>
      <c r="P7" s="58">
        <v>12.95</v>
      </c>
      <c r="Q7" s="58">
        <v>60</v>
      </c>
      <c r="R7" s="58">
        <v>10</v>
      </c>
      <c r="S7" s="58">
        <f t="shared" si="5"/>
        <v>24</v>
      </c>
      <c r="T7" s="58">
        <v>-9</v>
      </c>
      <c r="U7" s="58">
        <v>-5</v>
      </c>
      <c r="W7" s="139" t="str">
        <f t="shared" si="4"/>
        <v>Konsment1: Verbraucher</v>
      </c>
      <c r="X7" t="str" cm="1">
        <f t="array" ref="X7">IF(AND(K7="",L7=""),"",INDEX(AusrichtungsWirkungsgrad!$D$8:$V$44,K7/5+1,L7/5+1)/100)</f>
        <v/>
      </c>
      <c r="Z7" s="14" cm="1">
        <f t="array" ref="Z7">INDEX(AusrichtungsWirkungsgrad!$D$8:$V$44,K7/5+1,L7/5+1)/100*1074*D7</f>
        <v>0</v>
      </c>
      <c r="AA7" s="14">
        <f t="shared" si="0"/>
        <v>4000</v>
      </c>
      <c r="AB7" s="14">
        <f t="shared" si="1"/>
        <v>0</v>
      </c>
      <c r="AC7" s="14">
        <f t="shared" si="2"/>
        <v>0</v>
      </c>
      <c r="AD7" s="12">
        <f t="shared" si="3"/>
        <v>0</v>
      </c>
    </row>
    <row r="8" spans="1:30" x14ac:dyDescent="0.25">
      <c r="A8" s="57" t="s">
        <v>49</v>
      </c>
      <c r="B8" s="57">
        <v>2331</v>
      </c>
      <c r="C8" s="57">
        <v>0</v>
      </c>
      <c r="D8" s="57">
        <v>0</v>
      </c>
      <c r="E8" s="57">
        <v>0</v>
      </c>
      <c r="F8" s="58"/>
      <c r="G8" s="58">
        <v>1</v>
      </c>
      <c r="H8" s="58">
        <v>1</v>
      </c>
      <c r="I8" s="58"/>
      <c r="J8" s="58"/>
      <c r="K8" s="58"/>
      <c r="L8" s="58"/>
      <c r="M8" s="142" t="s">
        <v>254</v>
      </c>
      <c r="N8" s="58" t="s">
        <v>254</v>
      </c>
      <c r="O8" s="58" t="s">
        <v>255</v>
      </c>
      <c r="P8" s="58">
        <v>12.95</v>
      </c>
      <c r="Q8" s="58">
        <v>60</v>
      </c>
      <c r="R8" s="58">
        <v>10</v>
      </c>
      <c r="S8" s="58">
        <f t="shared" si="5"/>
        <v>24</v>
      </c>
      <c r="T8" s="58">
        <v>-9</v>
      </c>
      <c r="U8" s="58">
        <v>-5</v>
      </c>
      <c r="W8" s="139" t="str">
        <f t="shared" si="4"/>
        <v>Konsment1: Verbraucher</v>
      </c>
      <c r="X8" t="str" cm="1">
        <f t="array" ref="X8">IF(AND(K8="",L8=""),"",INDEX(AusrichtungsWirkungsgrad!$D$8:$V$44,K8/5+1,L8/5+1)/100)</f>
        <v/>
      </c>
      <c r="Z8" s="14" cm="1">
        <f t="array" ref="Z8">INDEX(AusrichtungsWirkungsgrad!$D$8:$V$44,K8/5+1,L8/5+1)/100*1074*D8</f>
        <v>0</v>
      </c>
      <c r="AA8" s="14">
        <f t="shared" si="0"/>
        <v>2331</v>
      </c>
      <c r="AB8" s="14">
        <f t="shared" si="1"/>
        <v>0</v>
      </c>
      <c r="AC8" s="14">
        <f t="shared" si="2"/>
        <v>0</v>
      </c>
      <c r="AD8" s="12">
        <f t="shared" si="3"/>
        <v>0</v>
      </c>
    </row>
    <row r="9" spans="1:30" x14ac:dyDescent="0.25">
      <c r="A9" s="57" t="s">
        <v>50</v>
      </c>
      <c r="B9" s="57">
        <v>2500</v>
      </c>
      <c r="C9" s="57">
        <v>0</v>
      </c>
      <c r="D9" s="57">
        <v>0</v>
      </c>
      <c r="E9" s="57">
        <v>0</v>
      </c>
      <c r="F9" s="58"/>
      <c r="G9" s="58">
        <v>1</v>
      </c>
      <c r="H9" s="58">
        <v>1</v>
      </c>
      <c r="I9" s="58"/>
      <c r="J9" s="58"/>
      <c r="K9" s="58"/>
      <c r="L9" s="58"/>
      <c r="M9" s="142" t="s">
        <v>254</v>
      </c>
      <c r="N9" s="58" t="s">
        <v>254</v>
      </c>
      <c r="O9" s="58" t="s">
        <v>255</v>
      </c>
      <c r="P9" s="58">
        <v>12.95</v>
      </c>
      <c r="Q9" s="58">
        <v>60</v>
      </c>
      <c r="R9" s="58">
        <v>10</v>
      </c>
      <c r="S9" s="58">
        <f t="shared" si="5"/>
        <v>24</v>
      </c>
      <c r="T9" s="58">
        <v>-9</v>
      </c>
      <c r="U9" s="58">
        <v>-5</v>
      </c>
      <c r="W9" s="139" t="str">
        <f t="shared" si="4"/>
        <v>Konsment1: Verbraucher</v>
      </c>
      <c r="X9" t="str" cm="1">
        <f t="array" ref="X9">IF(AND(K9="",L9=""),"",INDEX(AusrichtungsWirkungsgrad!$D$8:$V$44,K9/5+1,L9/5+1)/100)</f>
        <v/>
      </c>
      <c r="Z9" s="14" cm="1">
        <f t="array" ref="Z9">INDEX(AusrichtungsWirkungsgrad!$D$8:$V$44,K9/5+1,L9/5+1)/100*1074*D9</f>
        <v>0</v>
      </c>
      <c r="AA9" s="14">
        <f t="shared" si="0"/>
        <v>2500</v>
      </c>
      <c r="AB9" s="14">
        <f t="shared" si="1"/>
        <v>0</v>
      </c>
      <c r="AC9" s="14">
        <f t="shared" si="2"/>
        <v>0</v>
      </c>
      <c r="AD9" s="12">
        <f t="shared" si="3"/>
        <v>0</v>
      </c>
    </row>
    <row r="10" spans="1:30" x14ac:dyDescent="0.25">
      <c r="A10" s="57" t="s">
        <v>51</v>
      </c>
      <c r="B10" s="57">
        <v>5800</v>
      </c>
      <c r="C10" s="57">
        <v>0</v>
      </c>
      <c r="D10" s="57">
        <v>0</v>
      </c>
      <c r="E10" s="57">
        <v>0</v>
      </c>
      <c r="F10" s="58"/>
      <c r="G10" s="58">
        <v>1</v>
      </c>
      <c r="H10" s="58">
        <v>1</v>
      </c>
      <c r="I10" s="58"/>
      <c r="J10" s="58"/>
      <c r="K10" s="58"/>
      <c r="L10" s="58"/>
      <c r="M10" s="142" t="s">
        <v>254</v>
      </c>
      <c r="N10" s="58" t="s">
        <v>254</v>
      </c>
      <c r="O10" s="58" t="s">
        <v>255</v>
      </c>
      <c r="P10" s="58">
        <v>12.95</v>
      </c>
      <c r="Q10" s="58">
        <v>60</v>
      </c>
      <c r="R10" s="58">
        <v>10</v>
      </c>
      <c r="S10" s="58">
        <f t="shared" si="5"/>
        <v>24</v>
      </c>
      <c r="T10" s="58">
        <v>-9</v>
      </c>
      <c r="U10" s="58">
        <v>-5</v>
      </c>
      <c r="W10" s="139" t="str">
        <f t="shared" si="4"/>
        <v>Konsment1: Verbraucher</v>
      </c>
      <c r="X10" t="str" cm="1">
        <f t="array" ref="X10">IF(AND(K10="",L10=""),"",INDEX(AusrichtungsWirkungsgrad!$D$8:$V$44,K10/5+1,L10/5+1)/100)</f>
        <v/>
      </c>
      <c r="Z10" s="14" cm="1">
        <f t="array" ref="Z10">INDEX(AusrichtungsWirkungsgrad!$D$8:$V$44,K10/5+1,L10/5+1)/100*1074*D10</f>
        <v>0</v>
      </c>
      <c r="AA10" s="14">
        <f t="shared" si="0"/>
        <v>5800</v>
      </c>
      <c r="AB10" s="14">
        <f t="shared" si="1"/>
        <v>0</v>
      </c>
      <c r="AC10" s="14">
        <f t="shared" si="2"/>
        <v>0</v>
      </c>
      <c r="AD10" s="12">
        <f t="shared" si="3"/>
        <v>0</v>
      </c>
    </row>
    <row r="11" spans="1:30" x14ac:dyDescent="0.25">
      <c r="A11" s="57"/>
      <c r="B11" s="57"/>
      <c r="C11" s="57"/>
      <c r="D11" s="57"/>
      <c r="E11" s="57"/>
      <c r="F11" s="58"/>
      <c r="G11" s="58"/>
      <c r="H11" s="58"/>
      <c r="I11" s="58"/>
      <c r="J11" s="58"/>
      <c r="K11" s="58"/>
      <c r="L11" s="58"/>
      <c r="M11" s="142"/>
      <c r="N11" s="58"/>
      <c r="O11" s="58"/>
      <c r="P11" s="58"/>
      <c r="Q11" s="58"/>
      <c r="R11" s="58"/>
      <c r="S11" s="58"/>
      <c r="T11" s="58"/>
      <c r="U11" s="58"/>
      <c r="W11" s="139" t="str">
        <f t="shared" si="4"/>
        <v>keine Daten</v>
      </c>
      <c r="X11" t="str" cm="1">
        <f t="array" ref="X11">IF(AND(K11="",L11=""),"",INDEX(AusrichtungsWirkungsgrad!$D$8:$V$44,K11/5+1,L11/5+1)/100)</f>
        <v/>
      </c>
      <c r="Z11" s="14" cm="1">
        <f t="array" ref="Z11">INDEX(AusrichtungsWirkungsgrad!$D$8:$V$44,K11/5+1,L11/5+1)/100*1074*D11</f>
        <v>0</v>
      </c>
      <c r="AA11" s="14">
        <f t="shared" si="0"/>
        <v>0</v>
      </c>
      <c r="AB11" s="14">
        <f t="shared" si="1"/>
        <v>0</v>
      </c>
      <c r="AC11" s="14">
        <f t="shared" si="2"/>
        <v>0</v>
      </c>
      <c r="AD11" s="12" t="str">
        <f t="shared" si="3"/>
        <v/>
      </c>
    </row>
    <row r="12" spans="1:30" x14ac:dyDescent="0.25">
      <c r="A12" s="57"/>
      <c r="B12" s="57"/>
      <c r="C12" s="57"/>
      <c r="D12" s="57"/>
      <c r="E12" s="57"/>
      <c r="F12" s="58"/>
      <c r="G12" s="58"/>
      <c r="H12" s="58"/>
      <c r="I12" s="58"/>
      <c r="J12" s="58"/>
      <c r="K12" s="58"/>
      <c r="L12" s="58"/>
      <c r="M12" s="142"/>
      <c r="N12" s="58"/>
      <c r="O12" s="58"/>
      <c r="P12" s="58"/>
      <c r="Q12" s="58"/>
      <c r="R12" s="58"/>
      <c r="S12" s="58"/>
      <c r="T12" s="58"/>
      <c r="U12" s="58"/>
      <c r="W12" s="139" t="str">
        <f t="shared" si="4"/>
        <v>keine Daten</v>
      </c>
      <c r="X12" t="str" cm="1">
        <f t="array" ref="X12">IF(AND(K12="",L12=""),"",INDEX(AusrichtungsWirkungsgrad!$D$8:$V$44,K12/5+1,L12/5+1)/100)</f>
        <v/>
      </c>
      <c r="Z12" s="14" cm="1">
        <f t="array" ref="Z12">INDEX(AusrichtungsWirkungsgrad!$D$8:$V$44,K12/5+1,L12/5+1)/100*1074*D12</f>
        <v>0</v>
      </c>
      <c r="AA12" s="14">
        <f t="shared" si="0"/>
        <v>0</v>
      </c>
      <c r="AB12" s="14">
        <f t="shared" si="1"/>
        <v>0</v>
      </c>
      <c r="AC12" s="14">
        <f t="shared" si="2"/>
        <v>0</v>
      </c>
      <c r="AD12" s="12" t="str">
        <f t="shared" si="3"/>
        <v/>
      </c>
    </row>
    <row r="13" spans="1:30" x14ac:dyDescent="0.25">
      <c r="A13" s="57"/>
      <c r="B13" s="57"/>
      <c r="C13" s="57"/>
      <c r="D13" s="57"/>
      <c r="E13" s="57"/>
      <c r="F13" s="57"/>
      <c r="G13" s="58"/>
      <c r="H13" s="58"/>
      <c r="I13" s="58"/>
      <c r="J13" s="58"/>
      <c r="K13" s="58"/>
      <c r="L13" s="58"/>
      <c r="M13" s="142"/>
      <c r="N13" s="58"/>
      <c r="O13" s="58"/>
      <c r="P13" s="58"/>
      <c r="Q13" s="58"/>
      <c r="R13" s="58"/>
      <c r="S13" s="58"/>
      <c r="T13" s="58"/>
      <c r="U13" s="58"/>
      <c r="V13" t="s">
        <v>23</v>
      </c>
      <c r="W13" s="139" t="str">
        <f t="shared" si="4"/>
        <v>keine Daten</v>
      </c>
      <c r="X13" t="str" cm="1">
        <f t="array" ref="X13">IF(AND(K13="",L13=""),"",INDEX(AusrichtungsWirkungsgrad!$D$8:$V$44,K13/5+1,L13/5+1)/100)</f>
        <v/>
      </c>
      <c r="Z13" s="14" cm="1">
        <f t="array" ref="Z13">INDEX(AusrichtungsWirkungsgrad!$D$8:$V$44,K13/5+1,L13/5+1)/100*1074*D13</f>
        <v>0</v>
      </c>
      <c r="AA13" s="14">
        <f t="shared" si="0"/>
        <v>0</v>
      </c>
      <c r="AB13" s="14">
        <f t="shared" si="1"/>
        <v>0</v>
      </c>
      <c r="AC13" s="14">
        <f t="shared" si="2"/>
        <v>0</v>
      </c>
      <c r="AD13" s="12" t="str">
        <f t="shared" si="3"/>
        <v/>
      </c>
    </row>
    <row r="14" spans="1:30" x14ac:dyDescent="0.25">
      <c r="A14" s="57"/>
      <c r="B14" s="57"/>
      <c r="C14" s="57"/>
      <c r="D14" s="57"/>
      <c r="E14" s="57"/>
      <c r="F14" s="58"/>
      <c r="G14" s="58"/>
      <c r="H14" s="58"/>
      <c r="I14" s="58"/>
      <c r="J14" s="58"/>
      <c r="K14" s="58"/>
      <c r="L14" s="58"/>
      <c r="M14" s="142"/>
      <c r="N14" s="58"/>
      <c r="O14" s="58"/>
      <c r="P14" s="58"/>
      <c r="Q14" s="58"/>
      <c r="R14" s="58"/>
      <c r="S14" s="58"/>
      <c r="T14" s="58"/>
      <c r="U14" s="58"/>
      <c r="W14" s="139" t="str">
        <f t="shared" si="4"/>
        <v>keine Daten</v>
      </c>
      <c r="X14" t="str" cm="1">
        <f t="array" ref="X14">IF(AND(K14="",L14=""),"",INDEX(AusrichtungsWirkungsgrad!$D$8:$V$44,K14/5+1,L14/5+1)/100)</f>
        <v/>
      </c>
      <c r="Z14" s="14" cm="1">
        <f t="array" ref="Z14">INDEX(AusrichtungsWirkungsgrad!$D$8:$V$44,K14/5+1,L14/5+1)/100*1074*D14</f>
        <v>0</v>
      </c>
      <c r="AA14" s="14">
        <f t="shared" si="0"/>
        <v>0</v>
      </c>
      <c r="AB14" s="14">
        <f t="shared" si="1"/>
        <v>0</v>
      </c>
      <c r="AC14" s="14">
        <f t="shared" si="2"/>
        <v>0</v>
      </c>
      <c r="AD14" s="12" t="str">
        <f t="shared" si="3"/>
        <v/>
      </c>
    </row>
    <row r="15" spans="1:30" x14ac:dyDescent="0.25">
      <c r="A15" s="57"/>
      <c r="B15" s="57"/>
      <c r="C15" s="57"/>
      <c r="D15" s="57"/>
      <c r="E15" s="57"/>
      <c r="F15" s="57"/>
      <c r="G15" s="58"/>
      <c r="H15" s="58"/>
      <c r="I15" s="58"/>
      <c r="J15" s="58"/>
      <c r="K15" s="57"/>
      <c r="L15" s="57"/>
      <c r="M15" s="142"/>
      <c r="N15" s="58"/>
      <c r="O15" s="58"/>
      <c r="P15" s="58"/>
      <c r="Q15" s="58"/>
      <c r="R15" s="58"/>
      <c r="S15" s="58"/>
      <c r="T15" s="58"/>
      <c r="U15" s="58"/>
      <c r="W15" s="139" t="str">
        <f t="shared" si="4"/>
        <v>keine Daten</v>
      </c>
      <c r="X15" s="139" t="str" cm="1">
        <f t="array" ref="X15">IF(AND(K15="",L15=""),"",INDEX(AusrichtungsWirkungsgrad!$D$8:$V$44,K15/5+1,L15/5+1)/100)</f>
        <v/>
      </c>
      <c r="Z15" s="14" cm="1">
        <f t="array" ref="Z15">INDEX(AusrichtungsWirkungsgrad!$D$8:$V$44,K15/5+1,L15/5+1)/100*1074*D15</f>
        <v>0</v>
      </c>
      <c r="AA15" s="14">
        <f t="shared" si="0"/>
        <v>0</v>
      </c>
      <c r="AB15" s="14">
        <f t="shared" si="1"/>
        <v>0</v>
      </c>
      <c r="AC15" s="14">
        <f t="shared" si="2"/>
        <v>0</v>
      </c>
      <c r="AD15" s="12" t="str">
        <f t="shared" si="3"/>
        <v/>
      </c>
    </row>
    <row r="16" spans="1:30" x14ac:dyDescent="0.25">
      <c r="A16" s="57"/>
      <c r="B16" s="57"/>
      <c r="C16" s="57"/>
      <c r="D16" s="57"/>
      <c r="E16" s="57"/>
      <c r="F16" s="58"/>
      <c r="G16" s="58"/>
      <c r="H16" s="58"/>
      <c r="I16" s="58"/>
      <c r="J16" s="58"/>
      <c r="K16" s="58"/>
      <c r="L16" s="58"/>
      <c r="M16" s="142"/>
      <c r="N16" s="58"/>
      <c r="O16" s="58"/>
      <c r="P16" s="58"/>
      <c r="Q16" s="58"/>
      <c r="R16" s="58"/>
      <c r="S16" s="58"/>
      <c r="T16" s="58"/>
      <c r="U16" s="58"/>
      <c r="W16" s="139" t="str">
        <f t="shared" si="4"/>
        <v>keine Daten</v>
      </c>
      <c r="X16" t="str" cm="1">
        <f t="array" ref="X16">IF(AND(K16="",L16=""),"",INDEX(AusrichtungsWirkungsgrad!$D$8:$V$44,K16/5+1,L16/5+1)/100)</f>
        <v/>
      </c>
      <c r="Z16" s="14" cm="1">
        <f t="array" ref="Z16">INDEX(AusrichtungsWirkungsgrad!$D$8:$V$44,K16/5+1,L16/5+1)/100*1074*D16</f>
        <v>0</v>
      </c>
      <c r="AA16" s="14">
        <f t="shared" si="0"/>
        <v>0</v>
      </c>
      <c r="AB16" s="14">
        <f t="shared" si="1"/>
        <v>0</v>
      </c>
      <c r="AC16" s="14">
        <f t="shared" si="2"/>
        <v>0</v>
      </c>
      <c r="AD16" s="12" t="str">
        <f t="shared" si="3"/>
        <v/>
      </c>
    </row>
    <row r="17" spans="1:30" x14ac:dyDescent="0.25">
      <c r="A17" s="57"/>
      <c r="B17" s="57"/>
      <c r="C17" s="57"/>
      <c r="D17" s="57"/>
      <c r="E17" s="57"/>
      <c r="F17" s="58"/>
      <c r="G17" s="58"/>
      <c r="H17" s="58"/>
      <c r="I17" s="58"/>
      <c r="J17" s="58"/>
      <c r="K17" s="58"/>
      <c r="L17" s="58"/>
      <c r="M17" s="142"/>
      <c r="N17" s="58"/>
      <c r="O17" s="58"/>
      <c r="P17" s="58"/>
      <c r="Q17" s="58"/>
      <c r="R17" s="58"/>
      <c r="S17" s="58"/>
      <c r="T17" s="58"/>
      <c r="U17" s="58"/>
      <c r="W17" s="139" t="str">
        <f t="shared" si="4"/>
        <v>keine Daten</v>
      </c>
      <c r="X17" t="str" cm="1">
        <f t="array" ref="X17">IF(AND(K17="",L17=""),"",INDEX(AusrichtungsWirkungsgrad!$D$8:$V$44,K17/5+1,L17/5+1)/100)</f>
        <v/>
      </c>
      <c r="Z17" s="14" cm="1">
        <f t="array" ref="Z17">INDEX(AusrichtungsWirkungsgrad!$D$8:$V$44,K17/5+1,L17/5+1)/100*1074*D17</f>
        <v>0</v>
      </c>
      <c r="AA17" s="14">
        <f t="shared" si="0"/>
        <v>0</v>
      </c>
      <c r="AB17" s="14">
        <f t="shared" si="1"/>
        <v>0</v>
      </c>
      <c r="AC17" s="14">
        <f t="shared" si="2"/>
        <v>0</v>
      </c>
      <c r="AD17" s="12" t="str">
        <f t="shared" si="3"/>
        <v/>
      </c>
    </row>
    <row r="18" spans="1:30" x14ac:dyDescent="0.25">
      <c r="A18" s="57"/>
      <c r="B18" s="57"/>
      <c r="C18" s="57"/>
      <c r="D18" s="57"/>
      <c r="E18" s="57"/>
      <c r="F18" s="58"/>
      <c r="G18" s="58"/>
      <c r="H18" s="58"/>
      <c r="I18" s="58"/>
      <c r="J18" s="58"/>
      <c r="K18" s="58"/>
      <c r="L18" s="58"/>
      <c r="M18" s="142"/>
      <c r="N18" s="58"/>
      <c r="O18" s="58"/>
      <c r="P18" s="58"/>
      <c r="Q18" s="58"/>
      <c r="R18" s="58"/>
      <c r="S18" s="58"/>
      <c r="T18" s="58"/>
      <c r="U18" s="58"/>
      <c r="W18" s="139" t="str">
        <f t="shared" si="4"/>
        <v>keine Daten</v>
      </c>
      <c r="X18" t="str" cm="1">
        <f t="array" ref="X18">IF(AND(K18="",L18=""),"",INDEX(AusrichtungsWirkungsgrad!$D$8:$V$44,K18/5+1,L18/5+1)/100)</f>
        <v/>
      </c>
      <c r="Z18" s="14" cm="1">
        <f t="array" ref="Z18">INDEX(AusrichtungsWirkungsgrad!$D$8:$V$44,K18/5+1,L18/5+1)/100*1074*D18</f>
        <v>0</v>
      </c>
      <c r="AA18" s="14">
        <f t="shared" si="0"/>
        <v>0</v>
      </c>
      <c r="AB18" s="14">
        <f t="shared" si="1"/>
        <v>0</v>
      </c>
      <c r="AC18" s="14">
        <f t="shared" si="2"/>
        <v>0</v>
      </c>
      <c r="AD18" s="12" t="str">
        <f t="shared" si="3"/>
        <v/>
      </c>
    </row>
    <row r="25" spans="1:30" x14ac:dyDescent="0.25">
      <c r="O25" s="14"/>
    </row>
    <row r="31" spans="1:30" ht="45" x14ac:dyDescent="0.25">
      <c r="A31" s="1" t="str">
        <f>'Bezeichnungen definieren ändern'!A11</f>
        <v>Konsumenten 2</v>
      </c>
      <c r="B31" s="1" t="str">
        <f>B1</f>
        <v>Verbrauch [kWh/a] ist EVU Bezug</v>
      </c>
      <c r="C31" s="1" t="str">
        <f>C1</f>
        <v>PV-Anlage</v>
      </c>
      <c r="F31" s="1"/>
      <c r="G31" s="1" t="str">
        <f t="shared" ref="G31:U31" si="6">G1</f>
        <v>Haushalt (kein Gewerbe)</v>
      </c>
      <c r="H31" s="80" t="str">
        <f t="shared" si="6"/>
        <v>Stromverbrauch eher Mittags</v>
      </c>
      <c r="I31" s="1" t="str">
        <f>I1</f>
        <v>E-Auto</v>
      </c>
      <c r="J31" s="1" t="str">
        <f>J1</f>
        <v>Elektroheizung</v>
      </c>
      <c r="K31" s="1" t="str">
        <f t="shared" ref="K31:L31" si="7">K1</f>
        <v>PV Ausrichtung Abweichung von Süden</v>
      </c>
      <c r="L31" s="1" t="str">
        <f t="shared" si="7"/>
        <v>PV Neigung</v>
      </c>
      <c r="M31" s="144" t="str">
        <f t="shared" si="6"/>
        <v>Stromlieferant</v>
      </c>
      <c r="N31" s="1" t="str">
        <f t="shared" si="6"/>
        <v>Netzlieferant</v>
      </c>
      <c r="O31" s="1" t="str">
        <f t="shared" si="6"/>
        <v>Tarif (im Internet zu finden https://www.e-control.at/tarifkalkulator#/)</v>
      </c>
      <c r="P31" s="1" t="str">
        <f t="shared" si="6"/>
        <v>Energiepreis Bezug EVU</v>
      </c>
      <c r="Q31" s="1" t="str">
        <f t="shared" si="6"/>
        <v>Preis Bezug Basis EVU</v>
      </c>
      <c r="R31" s="1" t="str">
        <f t="shared" si="6"/>
        <v>Energiepreis Bezug EG</v>
      </c>
      <c r="S31" s="1" t="str">
        <f t="shared" si="6"/>
        <v>Preis Bezug Basis EG</v>
      </c>
      <c r="T31" s="1" t="str">
        <f t="shared" si="6"/>
        <v>Energiepreis Überschuss an EVU</v>
      </c>
      <c r="U31" s="1" t="str">
        <f t="shared" si="6"/>
        <v>Energiepreis Überschuss an EG</v>
      </c>
      <c r="W31" s="1" t="str">
        <f>W1</f>
        <v>Daten Check Klassifizierung</v>
      </c>
      <c r="X31" s="1" t="str">
        <f>X1</f>
        <v>PV-Anlage Ausrichtungs Wirkungsgrad aus Eingabe Ausrichtung &amp; Neigung der PV-Module</v>
      </c>
      <c r="Z31" s="8" t="str">
        <f>'Bezeichnungen definieren ändern'!A69</f>
        <v>%-PV-Eigenbedarf</v>
      </c>
      <c r="AA31" s="80" t="str">
        <f>'Bezeichnungen definieren ändern'!A70</f>
        <v>PV- Max.Leistung kWp</v>
      </c>
      <c r="AB31" s="8" t="str">
        <f>'Bezeichnungen definieren ändern'!A71</f>
        <v>PV-Anlage Ausrichtungs Wirkungsgrad aus Eingabe Ausrichtung &amp; Neigung der PV-Module</v>
      </c>
      <c r="AC31" s="36" t="str">
        <f>'Bezeichnungen definieren ändern'!A72</f>
        <v>Möglicher PV Ertrag</v>
      </c>
      <c r="AD31" s="36" t="str">
        <f>'Bezeichnungen definieren ändern'!A73</f>
        <v>Speicher</v>
      </c>
    </row>
    <row r="32" spans="1:30" x14ac:dyDescent="0.25">
      <c r="A32" t="s">
        <v>96</v>
      </c>
      <c r="B32" t="s">
        <v>87</v>
      </c>
      <c r="C32" t="s">
        <v>91</v>
      </c>
      <c r="G32" t="s">
        <v>91</v>
      </c>
      <c r="H32" t="s">
        <v>91</v>
      </c>
      <c r="I32" t="s">
        <v>91</v>
      </c>
      <c r="J32" t="s">
        <v>91</v>
      </c>
      <c r="K32" t="s">
        <v>111</v>
      </c>
      <c r="L32" t="s">
        <v>183</v>
      </c>
      <c r="P32" t="s">
        <v>187</v>
      </c>
      <c r="Q32" t="s">
        <v>192</v>
      </c>
      <c r="R32" t="s">
        <v>187</v>
      </c>
      <c r="S32" t="s">
        <v>192</v>
      </c>
      <c r="T32" t="s">
        <v>187</v>
      </c>
      <c r="U32" t="s">
        <v>187</v>
      </c>
      <c r="W32" t="s">
        <v>23</v>
      </c>
    </row>
    <row r="33" spans="1:30" x14ac:dyDescent="0.25">
      <c r="A33" s="57" t="s">
        <v>53</v>
      </c>
      <c r="B33" s="57">
        <v>2200</v>
      </c>
      <c r="C33" s="57">
        <v>0</v>
      </c>
      <c r="D33" s="57">
        <v>0</v>
      </c>
      <c r="E33" s="57">
        <v>0</v>
      </c>
      <c r="F33" s="58"/>
      <c r="G33" s="58">
        <v>1</v>
      </c>
      <c r="H33" s="58">
        <v>0</v>
      </c>
      <c r="I33" s="58"/>
      <c r="J33" s="58"/>
      <c r="K33" s="58"/>
      <c r="L33" s="58"/>
      <c r="M33" s="142" t="s">
        <v>254</v>
      </c>
      <c r="N33" s="58" t="s">
        <v>254</v>
      </c>
      <c r="O33" s="58" t="s">
        <v>255</v>
      </c>
      <c r="P33" s="58">
        <v>12</v>
      </c>
      <c r="Q33" s="58">
        <v>60</v>
      </c>
      <c r="R33" s="58">
        <v>5</v>
      </c>
      <c r="S33" s="58">
        <f>S3</f>
        <v>24</v>
      </c>
      <c r="T33" s="58">
        <v>-9</v>
      </c>
      <c r="U33" s="58">
        <v>-5</v>
      </c>
      <c r="W33" s="139" t="str">
        <f>IF(SUM(B33:J33)=0,"keine Daten",IF(AND(C33&gt;0,E33&gt;0,AD33&gt;0,F33&gt;0),"Prosument: PV&amp;Speicher, PV-Autark"&amp;ROUND(AD33*100,0)&amp;"%",IF(AND(C33&gt;0,E33=0,AD33&gt;0,F33&gt;0),"Prosument: PV, PV-Autark"&amp;ROUND(AD33*100,0)&amp;"%",IF(AND(C33&gt;0,E33&gt;=0,AD33&gt;0,D33&gt;0,F33=0),"Konsment: Verbraucher mit Balkon PV, PV-Autark"&amp;ROUND(AD33*100,0)&amp;"%",IF(AND(C33=0,E33=0,AD33=0,H33=0,F33=0),"Konsment2: Verbraucher",IF(AND(C33=0,E33=0,AD33=0,H33=1,F33=0),"Konsment1: Verbraucher","da passt was nicht Zusammen, PV-Autark"&amp;ROUND(AD33*100,0)&amp;"%"))))))</f>
        <v>Konsment2: Verbraucher</v>
      </c>
      <c r="X33" s="139" t="str" cm="1">
        <f t="array" ref="X33">IF(AND(K33="",L33=""),"",INDEX(AusrichtungsWirkungsgrad!$D$8:$V$44,K33/5+1,L33/5+1)/100)</f>
        <v/>
      </c>
      <c r="Z33" s="14" cm="1">
        <f t="array" ref="Z33">INDEX(AusrichtungsWirkungsgrad!$D$8:$V$44,K33/5+1,L33/5+1)/100*1074*D33</f>
        <v>0</v>
      </c>
      <c r="AA33" s="14">
        <f t="shared" ref="AA33:AA48" si="8">Z33-F33+B33</f>
        <v>2200</v>
      </c>
      <c r="AB33" s="14">
        <f t="shared" ref="AB33:AB48" si="9">Z33-F33</f>
        <v>0</v>
      </c>
      <c r="AC33" s="14">
        <f t="shared" ref="AC33:AC48" si="10">F33</f>
        <v>0</v>
      </c>
      <c r="AD33" s="12">
        <f t="shared" ref="AD33:AD48" si="11">IF(A33=0,"",AB33/AA33)</f>
        <v>0</v>
      </c>
    </row>
    <row r="34" spans="1:30" x14ac:dyDescent="0.25">
      <c r="A34" s="57" t="s">
        <v>54</v>
      </c>
      <c r="B34" s="57">
        <v>3050</v>
      </c>
      <c r="C34" s="57">
        <v>0</v>
      </c>
      <c r="D34" s="57">
        <v>0</v>
      </c>
      <c r="E34" s="57">
        <v>0</v>
      </c>
      <c r="F34" s="58"/>
      <c r="G34" s="58">
        <v>1</v>
      </c>
      <c r="H34" s="58">
        <v>0</v>
      </c>
      <c r="I34" s="58"/>
      <c r="J34" s="58"/>
      <c r="K34" s="58"/>
      <c r="L34" s="58"/>
      <c r="M34" s="142" t="s">
        <v>254</v>
      </c>
      <c r="N34" s="58" t="s">
        <v>254</v>
      </c>
      <c r="O34" s="58" t="s">
        <v>255</v>
      </c>
      <c r="P34" s="58">
        <v>12</v>
      </c>
      <c r="Q34" s="58">
        <v>60</v>
      </c>
      <c r="R34" s="58">
        <v>5</v>
      </c>
      <c r="S34" s="58">
        <f t="shared" ref="S34:S39" si="12">S4</f>
        <v>24</v>
      </c>
      <c r="T34" s="58">
        <v>-9</v>
      </c>
      <c r="U34" s="58">
        <v>-5</v>
      </c>
      <c r="W34" s="139" t="str">
        <f t="shared" ref="W34:W48" si="13">IF(SUM(B34:J34)=0,"keine Daten",IF(AND(C34&gt;0,E34&gt;0,AD34&gt;0,F34&gt;0),"Prosument: PV&amp;Speicher, PV-Autark"&amp;ROUND(AD34*100,0)&amp;"%",IF(AND(C34&gt;0,E34=0,AD34&gt;0,F34&gt;0),"Prosument: PV, PV-Autark"&amp;ROUND(AD34*100,0)&amp;"%",IF(AND(C34&gt;0,E34&gt;=0,AD34&gt;0,D34&gt;0,F34=0),"Konsment: Verbraucher mit Balkon PV, PV-Autark"&amp;ROUND(AD34*100,0)&amp;"%",IF(AND(C34=0,E34=0,AD34=0,H34=0,F34=0),"Konsment2: Verbraucher",IF(AND(C34=0,E34=0,AD34=0,H34=1,F34=0),"Konsment1: Verbraucher","da passt was nicht Zusammen, PV-Autark"&amp;ROUND(AD34*100,0)&amp;"%"))))))</f>
        <v>Konsment2: Verbraucher</v>
      </c>
      <c r="X34" s="139" t="str" cm="1">
        <f t="array" ref="X34">IF(AND(K34="",L34=""),"",INDEX(AusrichtungsWirkungsgrad!$D$8:$V$44,K34/5+1,L34/5+1)/100)</f>
        <v/>
      </c>
      <c r="Z34" s="14" cm="1">
        <f t="array" ref="Z34">INDEX(AusrichtungsWirkungsgrad!$D$8:$V$44,K34/5+1,L34/5+1)/100*1074*D34</f>
        <v>0</v>
      </c>
      <c r="AA34" s="14">
        <f t="shared" si="8"/>
        <v>3050</v>
      </c>
      <c r="AB34" s="14">
        <f t="shared" si="9"/>
        <v>0</v>
      </c>
      <c r="AC34" s="14">
        <f t="shared" si="10"/>
        <v>0</v>
      </c>
      <c r="AD34" s="12">
        <f t="shared" si="11"/>
        <v>0</v>
      </c>
    </row>
    <row r="35" spans="1:30" x14ac:dyDescent="0.25">
      <c r="A35" s="57" t="s">
        <v>55</v>
      </c>
      <c r="B35" s="57">
        <v>3300</v>
      </c>
      <c r="C35" s="57">
        <v>0</v>
      </c>
      <c r="D35" s="57">
        <v>0</v>
      </c>
      <c r="E35" s="57">
        <v>0</v>
      </c>
      <c r="F35" s="58"/>
      <c r="G35" s="58">
        <v>1</v>
      </c>
      <c r="H35" s="58">
        <v>0</v>
      </c>
      <c r="I35" s="58"/>
      <c r="J35" s="58"/>
      <c r="K35" s="58"/>
      <c r="L35" s="58"/>
      <c r="M35" s="142" t="s">
        <v>254</v>
      </c>
      <c r="N35" s="58" t="s">
        <v>254</v>
      </c>
      <c r="O35" s="58" t="s">
        <v>255</v>
      </c>
      <c r="P35" s="58">
        <v>12</v>
      </c>
      <c r="Q35" s="58">
        <v>60</v>
      </c>
      <c r="R35" s="58">
        <v>5</v>
      </c>
      <c r="S35" s="58">
        <f t="shared" si="12"/>
        <v>24</v>
      </c>
      <c r="T35" s="58">
        <v>-9</v>
      </c>
      <c r="U35" s="58">
        <v>-5</v>
      </c>
      <c r="W35" s="139" t="str">
        <f t="shared" si="13"/>
        <v>Konsment2: Verbraucher</v>
      </c>
      <c r="X35" s="139" t="str" cm="1">
        <f t="array" ref="X35">IF(AND(K35="",L35=""),"",INDEX(AusrichtungsWirkungsgrad!$D$8:$V$44,K35/5+1,L35/5+1)/100)</f>
        <v/>
      </c>
      <c r="Z35" s="14" cm="1">
        <f t="array" ref="Z35">INDEX(AusrichtungsWirkungsgrad!$D$8:$V$44,K35/5+1,L35/5+1)/100*1074*D35</f>
        <v>0</v>
      </c>
      <c r="AA35" s="14">
        <f t="shared" si="8"/>
        <v>3300</v>
      </c>
      <c r="AB35" s="14">
        <f t="shared" si="9"/>
        <v>0</v>
      </c>
      <c r="AC35" s="14">
        <f t="shared" si="10"/>
        <v>0</v>
      </c>
      <c r="AD35" s="12">
        <f t="shared" si="11"/>
        <v>0</v>
      </c>
    </row>
    <row r="36" spans="1:30" x14ac:dyDescent="0.25">
      <c r="A36" s="57" t="s">
        <v>56</v>
      </c>
      <c r="B36" s="57">
        <v>3000</v>
      </c>
      <c r="C36" s="57">
        <v>0</v>
      </c>
      <c r="D36" s="57">
        <v>0</v>
      </c>
      <c r="E36" s="57">
        <v>0</v>
      </c>
      <c r="F36" s="58"/>
      <c r="G36" s="58">
        <v>1</v>
      </c>
      <c r="H36" s="58">
        <v>0</v>
      </c>
      <c r="I36" s="58"/>
      <c r="J36" s="58"/>
      <c r="K36" s="58"/>
      <c r="L36" s="58"/>
      <c r="M36" s="142" t="s">
        <v>254</v>
      </c>
      <c r="N36" s="58" t="s">
        <v>254</v>
      </c>
      <c r="O36" s="58" t="s">
        <v>255</v>
      </c>
      <c r="P36" s="58">
        <v>12</v>
      </c>
      <c r="Q36" s="58">
        <v>60</v>
      </c>
      <c r="R36" s="58">
        <v>5</v>
      </c>
      <c r="S36" s="58">
        <f t="shared" si="12"/>
        <v>24</v>
      </c>
      <c r="T36" s="58">
        <v>-9</v>
      </c>
      <c r="U36" s="58">
        <v>-5</v>
      </c>
      <c r="W36" s="139" t="str">
        <f t="shared" si="13"/>
        <v>Konsment2: Verbraucher</v>
      </c>
      <c r="X36" s="139" t="str" cm="1">
        <f t="array" ref="X36">IF(AND(K36="",L36=""),"",INDEX(AusrichtungsWirkungsgrad!$D$8:$V$44,K36/5+1,L36/5+1)/100)</f>
        <v/>
      </c>
      <c r="Z36" s="14" cm="1">
        <f t="array" ref="Z36">INDEX(AusrichtungsWirkungsgrad!$D$8:$V$44,K36/5+1,L36/5+1)/100*1074*D36</f>
        <v>0</v>
      </c>
      <c r="AA36" s="14">
        <f t="shared" si="8"/>
        <v>3000</v>
      </c>
      <c r="AB36" s="14">
        <f t="shared" si="9"/>
        <v>0</v>
      </c>
      <c r="AC36" s="14">
        <f t="shared" si="10"/>
        <v>0</v>
      </c>
      <c r="AD36" s="12">
        <f t="shared" si="11"/>
        <v>0</v>
      </c>
    </row>
    <row r="37" spans="1:30" x14ac:dyDescent="0.25">
      <c r="A37" s="57" t="s">
        <v>57</v>
      </c>
      <c r="B37" s="57">
        <v>800</v>
      </c>
      <c r="C37" s="57">
        <v>0</v>
      </c>
      <c r="D37" s="57">
        <v>0</v>
      </c>
      <c r="E37" s="57">
        <v>0</v>
      </c>
      <c r="F37" s="58"/>
      <c r="G37" s="58">
        <v>1</v>
      </c>
      <c r="H37" s="58">
        <v>0</v>
      </c>
      <c r="I37" s="58"/>
      <c r="J37" s="58"/>
      <c r="K37" s="58"/>
      <c r="L37" s="58"/>
      <c r="M37" s="142" t="s">
        <v>254</v>
      </c>
      <c r="N37" s="58" t="s">
        <v>254</v>
      </c>
      <c r="O37" s="58" t="s">
        <v>255</v>
      </c>
      <c r="P37" s="58">
        <v>12</v>
      </c>
      <c r="Q37" s="58">
        <v>60</v>
      </c>
      <c r="R37" s="58">
        <v>5</v>
      </c>
      <c r="S37" s="58">
        <f t="shared" si="12"/>
        <v>24</v>
      </c>
      <c r="T37" s="58">
        <v>-9</v>
      </c>
      <c r="U37" s="58">
        <v>-5</v>
      </c>
      <c r="W37" s="139" t="str">
        <f t="shared" si="13"/>
        <v>Konsment2: Verbraucher</v>
      </c>
      <c r="X37" s="139" t="str" cm="1">
        <f t="array" ref="X37">IF(AND(K37="",L37=""),"",INDEX(AusrichtungsWirkungsgrad!$D$8:$V$44,K37/5+1,L37/5+1)/100)</f>
        <v/>
      </c>
      <c r="Z37" s="14" cm="1">
        <f t="array" ref="Z37">INDEX(AusrichtungsWirkungsgrad!$D$8:$V$44,K37/5+1,L37/5+1)/100*1074*D37</f>
        <v>0</v>
      </c>
      <c r="AA37" s="14">
        <f t="shared" si="8"/>
        <v>800</v>
      </c>
      <c r="AB37" s="14">
        <f t="shared" si="9"/>
        <v>0</v>
      </c>
      <c r="AC37" s="14">
        <f t="shared" si="10"/>
        <v>0</v>
      </c>
      <c r="AD37" s="12">
        <f t="shared" si="11"/>
        <v>0</v>
      </c>
    </row>
    <row r="38" spans="1:30" x14ac:dyDescent="0.25">
      <c r="A38" s="57" t="s">
        <v>58</v>
      </c>
      <c r="B38" s="57">
        <v>2600</v>
      </c>
      <c r="C38" s="57">
        <v>0</v>
      </c>
      <c r="D38" s="57">
        <v>0</v>
      </c>
      <c r="E38" s="57">
        <v>0</v>
      </c>
      <c r="F38" s="58"/>
      <c r="G38" s="58">
        <v>1</v>
      </c>
      <c r="H38" s="58">
        <v>0</v>
      </c>
      <c r="I38" s="58"/>
      <c r="J38" s="58"/>
      <c r="K38" s="58"/>
      <c r="L38" s="58"/>
      <c r="M38" s="142" t="s">
        <v>254</v>
      </c>
      <c r="N38" s="58" t="s">
        <v>254</v>
      </c>
      <c r="O38" s="58" t="s">
        <v>255</v>
      </c>
      <c r="P38" s="58">
        <v>12</v>
      </c>
      <c r="Q38" s="58">
        <v>60</v>
      </c>
      <c r="R38" s="58">
        <v>5</v>
      </c>
      <c r="S38" s="58">
        <f t="shared" si="12"/>
        <v>24</v>
      </c>
      <c r="T38" s="58">
        <v>-9</v>
      </c>
      <c r="U38" s="58">
        <v>-5</v>
      </c>
      <c r="W38" s="139" t="str">
        <f t="shared" si="13"/>
        <v>Konsment2: Verbraucher</v>
      </c>
      <c r="X38" s="139" t="str" cm="1">
        <f t="array" ref="X38">IF(AND(K38="",L38=""),"",INDEX(AusrichtungsWirkungsgrad!$D$8:$V$44,K38/5+1,L38/5+1)/100)</f>
        <v/>
      </c>
      <c r="Z38" s="14" cm="1">
        <f t="array" ref="Z38">INDEX(AusrichtungsWirkungsgrad!$D$8:$V$44,K38/5+1,L38/5+1)/100*1074*D38</f>
        <v>0</v>
      </c>
      <c r="AA38" s="14">
        <f t="shared" si="8"/>
        <v>2600</v>
      </c>
      <c r="AB38" s="14">
        <f t="shared" si="9"/>
        <v>0</v>
      </c>
      <c r="AC38" s="14">
        <f t="shared" si="10"/>
        <v>0</v>
      </c>
      <c r="AD38" s="12">
        <f t="shared" si="11"/>
        <v>0</v>
      </c>
    </row>
    <row r="39" spans="1:30" x14ac:dyDescent="0.25">
      <c r="A39" s="57" t="s">
        <v>59</v>
      </c>
      <c r="B39" s="57">
        <v>2000</v>
      </c>
      <c r="C39" s="57">
        <v>0</v>
      </c>
      <c r="D39" s="57">
        <v>0</v>
      </c>
      <c r="E39" s="57">
        <v>0</v>
      </c>
      <c r="F39" s="58"/>
      <c r="G39" s="58">
        <v>1</v>
      </c>
      <c r="H39" s="58">
        <v>0</v>
      </c>
      <c r="I39" s="58"/>
      <c r="J39" s="58"/>
      <c r="K39" s="58"/>
      <c r="L39" s="58"/>
      <c r="M39" s="142" t="s">
        <v>254</v>
      </c>
      <c r="N39" s="58" t="s">
        <v>254</v>
      </c>
      <c r="O39" s="58" t="s">
        <v>255</v>
      </c>
      <c r="P39" s="58">
        <v>12</v>
      </c>
      <c r="Q39" s="58">
        <v>60</v>
      </c>
      <c r="R39" s="58">
        <v>5</v>
      </c>
      <c r="S39" s="58">
        <f t="shared" si="12"/>
        <v>24</v>
      </c>
      <c r="T39" s="58">
        <v>-9</v>
      </c>
      <c r="U39" s="58">
        <v>-5</v>
      </c>
      <c r="W39" s="139" t="str">
        <f t="shared" si="13"/>
        <v>Konsment2: Verbraucher</v>
      </c>
      <c r="X39" s="139" t="str" cm="1">
        <f t="array" ref="X39">IF(AND(K39="",L39=""),"",INDEX(AusrichtungsWirkungsgrad!$D$8:$V$44,K39/5+1,L39/5+1)/100)</f>
        <v/>
      </c>
      <c r="Z39" s="14" cm="1">
        <f t="array" ref="Z39">INDEX(AusrichtungsWirkungsgrad!$D$8:$V$44,K39/5+1,L39/5+1)/100*1074*D39</f>
        <v>0</v>
      </c>
      <c r="AA39" s="14">
        <f t="shared" si="8"/>
        <v>2000</v>
      </c>
      <c r="AB39" s="14">
        <f t="shared" si="9"/>
        <v>0</v>
      </c>
      <c r="AC39" s="14">
        <f t="shared" si="10"/>
        <v>0</v>
      </c>
      <c r="AD39" s="12">
        <f t="shared" si="11"/>
        <v>0</v>
      </c>
    </row>
    <row r="40" spans="1:30" x14ac:dyDescent="0.25">
      <c r="A40" s="57"/>
      <c r="B40" s="57"/>
      <c r="C40" s="57"/>
      <c r="D40" s="57"/>
      <c r="E40" s="57"/>
      <c r="F40" s="58"/>
      <c r="G40" s="58"/>
      <c r="H40" s="58"/>
      <c r="I40" s="58"/>
      <c r="J40" s="58"/>
      <c r="K40" s="58"/>
      <c r="L40" s="58"/>
      <c r="M40" s="142" t="s">
        <v>254</v>
      </c>
      <c r="N40" s="58" t="s">
        <v>254</v>
      </c>
      <c r="O40" s="58" t="s">
        <v>255</v>
      </c>
      <c r="P40" s="58"/>
      <c r="Q40" s="58"/>
      <c r="R40" s="58"/>
      <c r="S40" s="58"/>
      <c r="T40" s="58"/>
      <c r="U40" s="58"/>
      <c r="W40" s="139" t="str">
        <f t="shared" si="13"/>
        <v>keine Daten</v>
      </c>
      <c r="X40" s="139" t="str" cm="1">
        <f t="array" ref="X40">IF(AND(K40="",L40=""),"",INDEX(AusrichtungsWirkungsgrad!$D$8:$V$44,K40/5+1,L40/5+1)/100)</f>
        <v/>
      </c>
      <c r="Z40" s="14" cm="1">
        <f t="array" ref="Z40">INDEX(AusrichtungsWirkungsgrad!$D$8:$V$44,K40/5+1,L40/5+1)/100*1074*D40</f>
        <v>0</v>
      </c>
      <c r="AA40" s="14">
        <f t="shared" si="8"/>
        <v>0</v>
      </c>
      <c r="AB40" s="14">
        <f t="shared" si="9"/>
        <v>0</v>
      </c>
      <c r="AC40" s="14">
        <f t="shared" si="10"/>
        <v>0</v>
      </c>
      <c r="AD40" s="12" t="str">
        <f t="shared" si="11"/>
        <v/>
      </c>
    </row>
    <row r="41" spans="1:30" x14ac:dyDescent="0.25">
      <c r="A41" s="57"/>
      <c r="B41" s="57"/>
      <c r="C41" s="57"/>
      <c r="D41" s="57"/>
      <c r="E41" s="57"/>
      <c r="F41" s="58"/>
      <c r="G41" s="58"/>
      <c r="H41" s="58"/>
      <c r="I41" s="58"/>
      <c r="J41" s="58"/>
      <c r="K41" s="58"/>
      <c r="L41" s="58"/>
      <c r="M41" s="142"/>
      <c r="N41" s="58"/>
      <c r="O41" s="58"/>
      <c r="P41" s="58"/>
      <c r="Q41" s="58"/>
      <c r="R41" s="58"/>
      <c r="S41" s="58"/>
      <c r="T41" s="58"/>
      <c r="U41" s="58"/>
      <c r="W41" s="139" t="str">
        <f t="shared" si="13"/>
        <v>keine Daten</v>
      </c>
      <c r="X41" s="139" t="str" cm="1">
        <f t="array" ref="X41">IF(AND(K41="",L41=""),"",INDEX(AusrichtungsWirkungsgrad!$D$8:$V$44,K41/5+1,L41/5+1)/100)</f>
        <v/>
      </c>
      <c r="Z41" s="14" cm="1">
        <f t="array" ref="Z41">INDEX(AusrichtungsWirkungsgrad!$D$8:$V$44,K41/5+1,L41/5+1)/100*1074*D41</f>
        <v>0</v>
      </c>
      <c r="AA41" s="14">
        <f t="shared" si="8"/>
        <v>0</v>
      </c>
      <c r="AB41" s="14">
        <f t="shared" si="9"/>
        <v>0</v>
      </c>
      <c r="AC41" s="14">
        <f t="shared" si="10"/>
        <v>0</v>
      </c>
      <c r="AD41" s="12" t="str">
        <f t="shared" si="11"/>
        <v/>
      </c>
    </row>
    <row r="42" spans="1:30" x14ac:dyDescent="0.25">
      <c r="A42" s="57"/>
      <c r="B42" s="57"/>
      <c r="C42" s="57"/>
      <c r="D42" s="57"/>
      <c r="E42" s="57"/>
      <c r="F42" s="58"/>
      <c r="G42" s="58"/>
      <c r="H42" s="58"/>
      <c r="I42" s="58"/>
      <c r="J42" s="58"/>
      <c r="K42" s="58"/>
      <c r="L42" s="58"/>
      <c r="M42" s="142"/>
      <c r="N42" s="58"/>
      <c r="O42" s="58"/>
      <c r="P42" s="58"/>
      <c r="Q42" s="58"/>
      <c r="R42" s="58"/>
      <c r="S42" s="58"/>
      <c r="T42" s="58"/>
      <c r="U42" s="58"/>
      <c r="W42" s="139" t="str">
        <f t="shared" si="13"/>
        <v>keine Daten</v>
      </c>
      <c r="X42" s="139" t="str" cm="1">
        <f t="array" ref="X42">IF(AND(K42="",L42=""),"",INDEX(AusrichtungsWirkungsgrad!$D$8:$V$44,K42/5+1,L42/5+1)/100)</f>
        <v/>
      </c>
      <c r="Z42" s="14" cm="1">
        <f t="array" ref="Z42">INDEX(AusrichtungsWirkungsgrad!$D$8:$V$44,K42/5+1,L42/5+1)/100*1074*D42</f>
        <v>0</v>
      </c>
      <c r="AA42" s="14">
        <f t="shared" si="8"/>
        <v>0</v>
      </c>
      <c r="AB42" s="14">
        <f t="shared" si="9"/>
        <v>0</v>
      </c>
      <c r="AC42" s="14">
        <f t="shared" si="10"/>
        <v>0</v>
      </c>
      <c r="AD42" s="12" t="str">
        <f t="shared" si="11"/>
        <v/>
      </c>
    </row>
    <row r="43" spans="1:30" x14ac:dyDescent="0.25">
      <c r="A43" s="57"/>
      <c r="B43" s="57"/>
      <c r="C43" s="57"/>
      <c r="D43" s="57"/>
      <c r="E43" s="57"/>
      <c r="F43" s="58"/>
      <c r="G43" s="58"/>
      <c r="H43" s="58"/>
      <c r="I43" s="58"/>
      <c r="J43" s="58"/>
      <c r="K43" s="58"/>
      <c r="L43" s="58"/>
      <c r="M43" s="142"/>
      <c r="N43" s="58"/>
      <c r="O43" s="58"/>
      <c r="P43" s="58"/>
      <c r="Q43" s="58"/>
      <c r="R43" s="58"/>
      <c r="S43" s="58"/>
      <c r="T43" s="58"/>
      <c r="U43" s="58"/>
      <c r="W43" s="139" t="str">
        <f t="shared" si="13"/>
        <v>keine Daten</v>
      </c>
      <c r="X43" s="139" t="str" cm="1">
        <f t="array" ref="X43">IF(AND(K43="",L43=""),"",INDEX(AusrichtungsWirkungsgrad!$D$8:$V$44,K43/5+1,L43/5+1)/100)</f>
        <v/>
      </c>
      <c r="Z43" s="14" cm="1">
        <f t="array" ref="Z43">INDEX(AusrichtungsWirkungsgrad!$D$8:$V$44,K43/5+1,L43/5+1)/100*1074*D43</f>
        <v>0</v>
      </c>
      <c r="AA43" s="14">
        <f t="shared" si="8"/>
        <v>0</v>
      </c>
      <c r="AB43" s="14">
        <f t="shared" si="9"/>
        <v>0</v>
      </c>
      <c r="AC43" s="14">
        <f t="shared" si="10"/>
        <v>0</v>
      </c>
      <c r="AD43" s="12" t="str">
        <f t="shared" si="11"/>
        <v/>
      </c>
    </row>
    <row r="44" spans="1:30" x14ac:dyDescent="0.25">
      <c r="A44" s="57"/>
      <c r="B44" s="57"/>
      <c r="C44" s="57"/>
      <c r="D44" s="57"/>
      <c r="E44" s="57"/>
      <c r="F44" s="58"/>
      <c r="G44" s="58"/>
      <c r="H44" s="58"/>
      <c r="I44" s="58"/>
      <c r="J44" s="58"/>
      <c r="K44" s="58"/>
      <c r="L44" s="58"/>
      <c r="M44" s="142"/>
      <c r="N44" s="58"/>
      <c r="O44" s="58"/>
      <c r="P44" s="58"/>
      <c r="Q44" s="58"/>
      <c r="R44" s="58"/>
      <c r="S44" s="58"/>
      <c r="T44" s="58"/>
      <c r="U44" s="58"/>
      <c r="W44" s="139" t="str">
        <f t="shared" si="13"/>
        <v>keine Daten</v>
      </c>
      <c r="X44" s="139" t="str" cm="1">
        <f t="array" ref="X44">IF(AND(K44="",L44=""),"",INDEX(AusrichtungsWirkungsgrad!$D$8:$V$44,K44/5+1,L44/5+1)/100)</f>
        <v/>
      </c>
      <c r="Z44" s="14" cm="1">
        <f t="array" ref="Z44">INDEX(AusrichtungsWirkungsgrad!$D$8:$V$44,K44/5+1,L44/5+1)/100*1074*D44</f>
        <v>0</v>
      </c>
      <c r="AA44" s="14">
        <f t="shared" si="8"/>
        <v>0</v>
      </c>
      <c r="AB44" s="14">
        <f t="shared" si="9"/>
        <v>0</v>
      </c>
      <c r="AC44" s="14">
        <f t="shared" si="10"/>
        <v>0</v>
      </c>
      <c r="AD44" s="12" t="str">
        <f t="shared" si="11"/>
        <v/>
      </c>
    </row>
    <row r="45" spans="1:30" x14ac:dyDescent="0.25">
      <c r="A45" s="57"/>
      <c r="B45" s="57"/>
      <c r="C45" s="57"/>
      <c r="D45" s="57"/>
      <c r="E45" s="57"/>
      <c r="F45" s="58"/>
      <c r="G45" s="58"/>
      <c r="H45" s="58"/>
      <c r="I45" s="58"/>
      <c r="J45" s="58"/>
      <c r="K45" s="58"/>
      <c r="L45" s="58"/>
      <c r="M45" s="142"/>
      <c r="N45" s="58"/>
      <c r="O45" s="58"/>
      <c r="P45" s="58"/>
      <c r="Q45" s="58"/>
      <c r="R45" s="58"/>
      <c r="S45" s="58"/>
      <c r="T45" s="58"/>
      <c r="U45" s="58"/>
      <c r="W45" s="139" t="str">
        <f t="shared" si="13"/>
        <v>keine Daten</v>
      </c>
      <c r="X45" s="139" t="str" cm="1">
        <f t="array" ref="X45">IF(AND(K45="",L45=""),"",INDEX(AusrichtungsWirkungsgrad!$D$8:$V$44,K45/5+1,L45/5+1)/100)</f>
        <v/>
      </c>
      <c r="Z45" s="14" cm="1">
        <f t="array" ref="Z45">INDEX(AusrichtungsWirkungsgrad!$D$8:$V$44,K45/5+1,L45/5+1)/100*1074*D45</f>
        <v>0</v>
      </c>
      <c r="AA45" s="14">
        <f t="shared" si="8"/>
        <v>0</v>
      </c>
      <c r="AB45" s="14">
        <f t="shared" si="9"/>
        <v>0</v>
      </c>
      <c r="AC45" s="14">
        <f t="shared" si="10"/>
        <v>0</v>
      </c>
      <c r="AD45" s="12" t="str">
        <f t="shared" si="11"/>
        <v/>
      </c>
    </row>
    <row r="46" spans="1:30" x14ac:dyDescent="0.25">
      <c r="A46" s="57"/>
      <c r="B46" s="57"/>
      <c r="C46" s="57"/>
      <c r="D46" s="57"/>
      <c r="E46" s="57"/>
      <c r="F46" s="58"/>
      <c r="G46" s="58"/>
      <c r="H46" s="58"/>
      <c r="I46" s="58"/>
      <c r="J46" s="58"/>
      <c r="K46" s="58"/>
      <c r="L46" s="58"/>
      <c r="M46" s="142"/>
      <c r="N46" s="58"/>
      <c r="O46" s="58"/>
      <c r="P46" s="58"/>
      <c r="Q46" s="58"/>
      <c r="R46" s="58"/>
      <c r="S46" s="58"/>
      <c r="T46" s="58"/>
      <c r="U46" s="58"/>
      <c r="W46" s="139" t="str">
        <f t="shared" si="13"/>
        <v>keine Daten</v>
      </c>
      <c r="X46" s="139" t="str" cm="1">
        <f t="array" ref="X46">IF(AND(K46="",L46=""),"",INDEX(AusrichtungsWirkungsgrad!$D$8:$V$44,K46/5+1,L46/5+1)/100)</f>
        <v/>
      </c>
      <c r="Z46" s="14" cm="1">
        <f t="array" ref="Z46">INDEX(AusrichtungsWirkungsgrad!$D$8:$V$44,K46/5+1,L46/5+1)/100*1074*D46</f>
        <v>0</v>
      </c>
      <c r="AA46" s="14">
        <f t="shared" si="8"/>
        <v>0</v>
      </c>
      <c r="AB46" s="14">
        <f t="shared" si="9"/>
        <v>0</v>
      </c>
      <c r="AC46" s="14">
        <f t="shared" si="10"/>
        <v>0</v>
      </c>
      <c r="AD46" s="12" t="str">
        <f t="shared" si="11"/>
        <v/>
      </c>
    </row>
    <row r="47" spans="1:30" x14ac:dyDescent="0.25">
      <c r="A47" s="57"/>
      <c r="B47" s="57"/>
      <c r="C47" s="57"/>
      <c r="D47" s="57"/>
      <c r="E47" s="57"/>
      <c r="F47" s="58"/>
      <c r="G47" s="58"/>
      <c r="H47" s="58"/>
      <c r="I47" s="58"/>
      <c r="J47" s="58"/>
      <c r="K47" s="58"/>
      <c r="L47" s="58"/>
      <c r="M47" s="142"/>
      <c r="N47" s="58"/>
      <c r="O47" s="58"/>
      <c r="P47" s="58"/>
      <c r="Q47" s="58"/>
      <c r="R47" s="58"/>
      <c r="S47" s="58"/>
      <c r="T47" s="58"/>
      <c r="U47" s="58"/>
      <c r="W47" s="139" t="str">
        <f t="shared" si="13"/>
        <v>keine Daten</v>
      </c>
      <c r="X47" s="139" t="str" cm="1">
        <f t="array" ref="X47">IF(AND(K47="",L47=""),"",INDEX(AusrichtungsWirkungsgrad!$D$8:$V$44,K47/5+1,L47/5+1)/100)</f>
        <v/>
      </c>
      <c r="Z47" s="14" cm="1">
        <f t="array" ref="Z47">INDEX(AusrichtungsWirkungsgrad!$D$8:$V$44,K47/5+1,L47/5+1)/100*1074*D47</f>
        <v>0</v>
      </c>
      <c r="AA47" s="14">
        <f t="shared" si="8"/>
        <v>0</v>
      </c>
      <c r="AB47" s="14">
        <f t="shared" si="9"/>
        <v>0</v>
      </c>
      <c r="AC47" s="14">
        <f t="shared" si="10"/>
        <v>0</v>
      </c>
      <c r="AD47" s="12" t="str">
        <f t="shared" si="11"/>
        <v/>
      </c>
    </row>
    <row r="48" spans="1:30" x14ac:dyDescent="0.25">
      <c r="A48" s="57"/>
      <c r="B48" s="57"/>
      <c r="C48" s="57"/>
      <c r="D48" s="57"/>
      <c r="E48" s="57"/>
      <c r="F48" s="58"/>
      <c r="G48" s="58"/>
      <c r="H48" s="58"/>
      <c r="I48" s="58"/>
      <c r="J48" s="58"/>
      <c r="K48" s="58"/>
      <c r="L48" s="58"/>
      <c r="M48" s="142"/>
      <c r="N48" s="58"/>
      <c r="O48" s="58"/>
      <c r="P48" s="58"/>
      <c r="Q48" s="58"/>
      <c r="R48" s="58"/>
      <c r="S48" s="58"/>
      <c r="T48" s="58"/>
      <c r="U48" s="58"/>
      <c r="W48" s="139" t="str">
        <f t="shared" si="13"/>
        <v>keine Daten</v>
      </c>
      <c r="X48" s="139" t="str" cm="1">
        <f t="array" ref="X48">IF(AND(K48="",L48=""),"",INDEX(AusrichtungsWirkungsgrad!$D$8:$V$44,K48/5+1,L48/5+1)/100)</f>
        <v/>
      </c>
      <c r="Z48" s="14" cm="1">
        <f t="array" ref="Z48">INDEX(AusrichtungsWirkungsgrad!$D$8:$V$44,K48/5+1,L48/5+1)/100*1074*D48</f>
        <v>0</v>
      </c>
      <c r="AA48" s="14">
        <f t="shared" si="8"/>
        <v>0</v>
      </c>
      <c r="AB48" s="14">
        <f t="shared" si="9"/>
        <v>0</v>
      </c>
      <c r="AC48" s="14">
        <f t="shared" si="10"/>
        <v>0</v>
      </c>
      <c r="AD48" s="12" t="str">
        <f t="shared" si="11"/>
        <v/>
      </c>
    </row>
  </sheetData>
  <sheetProtection sheet="1" objects="1" scenarios="1"/>
  <phoneticPr fontId="15" type="noConversion"/>
  <pageMargins left="0.7" right="0.7" top="0.78740157499999996" bottom="0.78740157499999996"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81852-713C-4BC4-8B65-429D404D1D18}">
  <dimension ref="A1:BF161"/>
  <sheetViews>
    <sheetView topLeftCell="AM128" zoomScale="89" zoomScaleNormal="89" workbookViewId="0">
      <selection activeCell="AV167" sqref="AV167"/>
    </sheetView>
  </sheetViews>
  <sheetFormatPr baseColWidth="10" defaultColWidth="11.42578125" defaultRowHeight="15" x14ac:dyDescent="0.25"/>
  <cols>
    <col min="1" max="1" width="19.5703125" customWidth="1"/>
    <col min="2" max="2" width="42.42578125" customWidth="1"/>
    <col min="3" max="8" width="13.28515625" customWidth="1"/>
    <col min="9" max="9" width="16.7109375" customWidth="1"/>
    <col min="10" max="10" width="11.5703125" bestFit="1" customWidth="1"/>
    <col min="11" max="11" width="16.7109375" customWidth="1"/>
    <col min="12" max="12" width="15" customWidth="1"/>
    <col min="13" max="13" width="13" customWidth="1"/>
    <col min="14" max="14" width="13.140625" bestFit="1" customWidth="1"/>
    <col min="15" max="16" width="13.140625" customWidth="1"/>
    <col min="17" max="17" width="11.5703125" bestFit="1" customWidth="1"/>
    <col min="18" max="18" width="14.140625" customWidth="1"/>
    <col min="19" max="19" width="19.140625" customWidth="1"/>
    <col min="44" max="44" width="19.7109375" customWidth="1"/>
    <col min="45" max="45" width="23" customWidth="1"/>
    <col min="46" max="46" width="30" bestFit="1" customWidth="1"/>
    <col min="47" max="47" width="28.7109375" bestFit="1" customWidth="1"/>
    <col min="48" max="48" width="35.42578125" bestFit="1" customWidth="1"/>
  </cols>
  <sheetData>
    <row r="1" spans="1:58" x14ac:dyDescent="0.25">
      <c r="B1" s="1" t="str">
        <f>'Bezeichnungen definieren ändern'!A3&amp;": "&amp;'Bezeichnungen definieren ändern'!A4</f>
        <v>Prosumenten 1: PV&amp;Speicher, PV-Autarkie&gt;40%</v>
      </c>
      <c r="C1" s="43" t="str">
        <f>'Bezeichnungen definieren ändern'!A53</f>
        <v>Jahresverbrauch</v>
      </c>
      <c r="D1" s="43" t="str">
        <f>'Bezeichnungen definieren ändern'!A54</f>
        <v>EVU Bezug</v>
      </c>
      <c r="E1" s="43" t="str">
        <f>'Bezeichnungen definieren ändern'!A55</f>
        <v>PV Eigenverbrauch</v>
      </c>
      <c r="F1" s="43" t="str">
        <f>'Bezeichnungen definieren ändern'!A56</f>
        <v>PV Überschuss</v>
      </c>
      <c r="G1" s="8" t="str">
        <f>'Bezeichnungen definieren ändern'!A58</f>
        <v>%-PV Autarkie</v>
      </c>
      <c r="H1" s="11" t="str">
        <f>'Bezeichnungen definieren ändern'!A59</f>
        <v>%-EVU Bezug</v>
      </c>
      <c r="I1" s="43" t="str">
        <f>'Bezeichnungen definieren ändern'!A60</f>
        <v>Verbrauch [kWh/a] ist EVU Bezug</v>
      </c>
      <c r="J1" s="43" t="str">
        <f>'Bezeichnungen definieren ändern'!A61</f>
        <v>E-Auto</v>
      </c>
      <c r="K1" s="43" t="str">
        <f>'Bezeichnungen definieren ändern'!A62</f>
        <v>PV-Anlage</v>
      </c>
      <c r="L1" s="11" t="str">
        <f>'Bezeichnungen definieren ändern'!A63</f>
        <v>Elektroheizung</v>
      </c>
      <c r="M1" s="43" t="str">
        <f>'Bezeichnungen definieren ändern'!A64</f>
        <v>Haushalt (kein Gewerbe)</v>
      </c>
      <c r="N1" s="8" t="str">
        <f>'Bezeichnungen definieren ändern'!A66</f>
        <v>Einspeisung PV</v>
      </c>
      <c r="O1" s="43" t="str">
        <f>'Bezeichnungen definieren ändern'!A68</f>
        <v>%-PV-Überschuss</v>
      </c>
      <c r="P1" s="8" t="str">
        <f>'Bezeichnungen definieren ändern'!A69</f>
        <v>%-PV-Eigenbedarf</v>
      </c>
      <c r="Q1" s="1" t="str">
        <f>'Bezeichnungen definieren ändern'!A70</f>
        <v>PV- Max.Leistung kWp</v>
      </c>
      <c r="R1" s="14" t="str">
        <f>'Bezeichnungen definieren ändern'!A71</f>
        <v>PV-Anlage Ausrichtungs Wirkungsgrad aus Eingabe Ausrichtung &amp; Neigung der PV-Module</v>
      </c>
      <c r="S1" s="43" t="str">
        <f>'Bezeichnungen definieren ändern'!A72</f>
        <v>Möglicher PV Ertrag</v>
      </c>
      <c r="T1" s="1" t="str">
        <f>'Bezeichnungen definieren ändern'!A73</f>
        <v>Speicher</v>
      </c>
      <c r="U1" s="1" t="str">
        <f>'Bezeichnungen definieren ändern'!A74</f>
        <v>Mitgliedergruppe</v>
      </c>
      <c r="V1" s="1"/>
      <c r="W1" s="1"/>
      <c r="AA1" s="15"/>
      <c r="AB1" s="16" t="str">
        <f>'Bezeichnungen definieren ändern'!A76</f>
        <v>Überschuss-Einspeisung ins Netz (EG+EVU)</v>
      </c>
      <c r="AC1" s="15" t="str">
        <f>'Bezeichnungen definieren ändern'!A77</f>
        <v>Anteil Überschuss an Konsumenten über EG</v>
      </c>
      <c r="AD1" s="15" t="str">
        <f>'Bezeichnungen definieren ändern'!A79</f>
        <v>% Anteil Überschuss an Konsumenten über EG</v>
      </c>
      <c r="AE1" s="15"/>
      <c r="AF1" s="15"/>
      <c r="AJ1" s="8" t="str">
        <f>'Bezeichnungen definieren ändern'!A81</f>
        <v>Einspeisung  EVU</v>
      </c>
      <c r="AK1" s="8" t="str">
        <f>'Bezeichnungen definieren ändern'!A82</f>
        <v>Einspeisung EG</v>
      </c>
      <c r="AS1" t="str">
        <f>'Bezeichnungen definieren ändern'!A87</f>
        <v>Summe Stromrechnung €</v>
      </c>
      <c r="AT1" t="str">
        <f>'Bezeichnungen definieren ändern'!A88</f>
        <v>Rechnung EVU Energie Bezug €</v>
      </c>
      <c r="AU1" t="str">
        <f>'Bezeichnungen definieren ändern'!A89</f>
        <v>Rechnung EG Energie Bezug €</v>
      </c>
      <c r="AV1" t="str">
        <f>'Bezeichnungen definieren ändern'!A90</f>
        <v>Rechnung EVU Energie Einspeisung €</v>
      </c>
      <c r="AW1" t="str">
        <f>'Bezeichnungen definieren ändern'!A91</f>
        <v>Rechnung EG Energie Einspeisung €</v>
      </c>
      <c r="AZ1" t="s">
        <v>186</v>
      </c>
      <c r="BA1" t="str">
        <f>'Bezeichnungen definieren ändern'!A31</f>
        <v>Energiepreis Bezug EVU</v>
      </c>
      <c r="BB1" t="str">
        <f>'Bezeichnungen definieren ändern'!A32</f>
        <v>Preis Bezug Basis EVU</v>
      </c>
      <c r="BC1" t="str">
        <f>'Bezeichnungen definieren ändern'!A33</f>
        <v>Energiepreis Bezug EG</v>
      </c>
      <c r="BD1" t="str">
        <f>'Bezeichnungen definieren ändern'!A34</f>
        <v>Preis Bezug Basis EG</v>
      </c>
      <c r="BE1" t="str">
        <f>'Bezeichnungen definieren ändern'!A35</f>
        <v>Energiepreis Überschuss an EVU</v>
      </c>
      <c r="BF1" t="str">
        <f>'Bezeichnungen definieren ändern'!A36</f>
        <v>Energiepreis Überschuss an EG</v>
      </c>
    </row>
    <row r="2" spans="1:58" x14ac:dyDescent="0.25">
      <c r="A2" t="s">
        <v>168</v>
      </c>
      <c r="B2" t="s">
        <v>96</v>
      </c>
      <c r="C2" t="s">
        <v>87</v>
      </c>
      <c r="D2" t="s">
        <v>87</v>
      </c>
      <c r="E2" t="s">
        <v>87</v>
      </c>
      <c r="F2" t="s">
        <v>87</v>
      </c>
      <c r="G2" s="8" t="s">
        <v>85</v>
      </c>
      <c r="H2" s="8" t="s">
        <v>85</v>
      </c>
      <c r="I2" t="s">
        <v>87</v>
      </c>
      <c r="J2" t="s">
        <v>91</v>
      </c>
      <c r="K2" t="s">
        <v>91</v>
      </c>
      <c r="L2" t="s">
        <v>91</v>
      </c>
      <c r="M2" t="s">
        <v>91</v>
      </c>
      <c r="N2" t="s">
        <v>87</v>
      </c>
      <c r="O2" t="s">
        <v>85</v>
      </c>
      <c r="P2" t="s">
        <v>85</v>
      </c>
      <c r="Q2" t="s">
        <v>86</v>
      </c>
      <c r="R2">
        <f>BezugsdatenProsumenten!X2</f>
        <v>0</v>
      </c>
      <c r="S2" t="s">
        <v>95</v>
      </c>
      <c r="T2" t="s">
        <v>88</v>
      </c>
      <c r="U2" s="1"/>
      <c r="V2" s="1"/>
      <c r="W2" s="1"/>
      <c r="AA2" s="15"/>
      <c r="AB2" s="122" t="s">
        <v>84</v>
      </c>
      <c r="AC2" s="122" t="s">
        <v>84</v>
      </c>
      <c r="AD2" s="122" t="s">
        <v>85</v>
      </c>
      <c r="AE2" s="15"/>
      <c r="AF2" s="15"/>
      <c r="AJ2" t="s">
        <v>84</v>
      </c>
      <c r="AK2" t="s">
        <v>84</v>
      </c>
      <c r="AS2" t="s">
        <v>188</v>
      </c>
      <c r="AT2" t="s">
        <v>188</v>
      </c>
      <c r="AU2" t="s">
        <v>188</v>
      </c>
      <c r="AV2" t="s">
        <v>188</v>
      </c>
      <c r="AW2" t="s">
        <v>188</v>
      </c>
      <c r="BA2" t="s">
        <v>187</v>
      </c>
      <c r="BB2" t="s">
        <v>195</v>
      </c>
      <c r="BC2" t="s">
        <v>187</v>
      </c>
      <c r="BD2" t="s">
        <v>195</v>
      </c>
      <c r="BE2" t="s">
        <v>187</v>
      </c>
      <c r="BF2" t="s">
        <v>187</v>
      </c>
    </row>
    <row r="3" spans="1:58" x14ac:dyDescent="0.25">
      <c r="A3" t="str">
        <f>IF(B3=0,"-",'Bezeichnungen definieren ändern'!$A$3&amp;": "&amp;B3)</f>
        <v>Prosumenten 1: P27</v>
      </c>
      <c r="B3" s="25" t="str">
        <f>BezugsdatenProsumenten!A3</f>
        <v>P27</v>
      </c>
      <c r="C3">
        <f>D3+(S3-N3)</f>
        <v>10448.119999999999</v>
      </c>
      <c r="D3">
        <f>I3</f>
        <v>1700</v>
      </c>
      <c r="E3">
        <f>C3-D3</f>
        <v>8748.119999999999</v>
      </c>
      <c r="F3">
        <f>N3</f>
        <v>2400</v>
      </c>
      <c r="G3" s="12">
        <f t="shared" ref="G3:G18" si="0">IF(C3=0,"",E3/C3)</f>
        <v>0.83729130216727987</v>
      </c>
      <c r="H3" s="12">
        <f t="shared" ref="H3" si="1">IF(C3=0,"",D3/C3)</f>
        <v>0.16270869783272016</v>
      </c>
      <c r="I3" s="25">
        <f>BezugsdatenProsumenten!B3</f>
        <v>1700</v>
      </c>
      <c r="J3" s="26">
        <f>BezugsdatenProsumenten!I3</f>
        <v>0</v>
      </c>
      <c r="K3" s="25">
        <f>BezugsdatenProsumenten!C3</f>
        <v>1</v>
      </c>
      <c r="L3" s="26">
        <f>BezugsdatenProsumenten!J3</f>
        <v>0</v>
      </c>
      <c r="M3" s="26">
        <f>BezugsdatenProsumenten!G3</f>
        <v>1</v>
      </c>
      <c r="N3" s="25">
        <f>BezugsdatenProsumenten!F3</f>
        <v>2400</v>
      </c>
      <c r="O3" s="12">
        <f>IF(S3=0,"",N3/S3)</f>
        <v>0.21528293559810985</v>
      </c>
      <c r="P3" s="12">
        <f>IF(S3=0,"",E3/S3)</f>
        <v>0.78471706440189015</v>
      </c>
      <c r="Q3" s="25">
        <f>BezugsdatenProsumenten!D3</f>
        <v>12</v>
      </c>
      <c r="R3">
        <f>BezugsdatenProsumenten!X3</f>
        <v>0.86499999999999999</v>
      </c>
      <c r="S3" s="14">
        <f>BezugsdatenProsumenten!Z3</f>
        <v>11148.119999999999</v>
      </c>
      <c r="T3" s="25">
        <f>BezugsdatenProsumenten!E3</f>
        <v>10</v>
      </c>
      <c r="U3" t="str">
        <f>IF(SUM(C3:I3)=0,"keine Daten",IF(AND(K3&gt;0,T3&gt;0),IF(G3&gt;0.4,'Bezeichnungen definieren ändern'!$A$3&amp;": "&amp;'Bezeichnungen definieren ändern'!$A$4,'Bezeichnungen definieren ändern'!$A$5&amp;": "&amp;'Bezeichnungen definieren ändern'!$A$6),IF(AND(K3&gt;0,T3=0,S3&gt;0,O3&lt;1),'Bezeichnungen definieren ändern'!$A$7&amp;": "&amp;'Bezeichnungen definieren ändern'!$A$8,IF(OR(S3=0,T3=0,O3&gt;1),"da fehlt was","Verbraucher"))))</f>
        <v>Prosumenten 1: PV&amp;Speicher, PV-Autarkie&gt;40%</v>
      </c>
      <c r="AA3" s="15"/>
      <c r="AB3" s="15">
        <f>N3</f>
        <v>2400</v>
      </c>
      <c r="AC3" s="22">
        <f>AD3*AB3</f>
        <v>1224</v>
      </c>
      <c r="AD3" s="66">
        <f>AG103</f>
        <v>0.51</v>
      </c>
      <c r="AE3" s="15"/>
      <c r="AF3" s="15"/>
      <c r="AJ3" s="14">
        <f ca="1">AB3*(1-$AK$149)</f>
        <v>2056.0914522579706</v>
      </c>
      <c r="AK3" s="14">
        <f ca="1">AB3*$AK$149</f>
        <v>343.9085477420295</v>
      </c>
      <c r="AS3" s="14">
        <f ca="1">SUM(AT3:AW3)</f>
        <v>160.14999999999998</v>
      </c>
      <c r="AT3" s="14">
        <f>BA3*D3/100+IF(D3&gt;0,BB3)</f>
        <v>280.14999999999998</v>
      </c>
      <c r="AU3" s="14"/>
      <c r="AV3" s="14">
        <f t="shared" ref="AV3:AV18" ca="1" si="2">BE3*AJ3/100</f>
        <v>-102.80457261289853</v>
      </c>
      <c r="AW3" s="14">
        <f t="shared" ref="AW3:AW18" ca="1" si="3">BF3*AK3/100</f>
        <v>-17.195427387101475</v>
      </c>
      <c r="BA3">
        <f>BezugsdatenProsumenten!P3</f>
        <v>12.95</v>
      </c>
      <c r="BB3">
        <f>BezugsdatenProsumenten!Q3</f>
        <v>60</v>
      </c>
      <c r="BC3">
        <f>BezugsdatenProsumenten!R3</f>
        <v>9</v>
      </c>
      <c r="BD3">
        <f>BezugsdatenProsumenten!S3</f>
        <v>24</v>
      </c>
      <c r="BE3">
        <f>BezugsdatenProsumenten!T3</f>
        <v>-5</v>
      </c>
      <c r="BF3">
        <f>BezugsdatenProsumenten!U3</f>
        <v>-5</v>
      </c>
    </row>
    <row r="4" spans="1:58" x14ac:dyDescent="0.25">
      <c r="A4" t="str">
        <f>IF(B4=0,"-",'Bezeichnungen definieren ändern'!$A$3&amp;": "&amp;B4)</f>
        <v>Prosumenten 1: P17</v>
      </c>
      <c r="B4" s="25" t="str">
        <f>BezugsdatenProsumenten!A4</f>
        <v>P17</v>
      </c>
      <c r="C4">
        <f t="shared" ref="C4:C11" si="4">D4+(S4-N4)</f>
        <v>3220</v>
      </c>
      <c r="D4">
        <f t="shared" ref="D4:D11" si="5">I4</f>
        <v>600</v>
      </c>
      <c r="E4">
        <f t="shared" ref="E4:E11" si="6">C4-D4</f>
        <v>2620</v>
      </c>
      <c r="F4">
        <f t="shared" ref="F4:F11" si="7">N4</f>
        <v>2750</v>
      </c>
      <c r="G4" s="12">
        <f t="shared" si="0"/>
        <v>0.81366459627329191</v>
      </c>
      <c r="H4" s="12">
        <f t="shared" ref="H4:H8" si="8">IF(C4=0,"",D4/C4)</f>
        <v>0.18633540372670807</v>
      </c>
      <c r="I4" s="25">
        <f>BezugsdatenProsumenten!B4</f>
        <v>600</v>
      </c>
      <c r="J4" s="26">
        <f>BezugsdatenProsumenten!I4</f>
        <v>0</v>
      </c>
      <c r="K4" s="25">
        <f>BezugsdatenProsumenten!C4</f>
        <v>1</v>
      </c>
      <c r="L4" s="26">
        <f>BezugsdatenProsumenten!J4</f>
        <v>0</v>
      </c>
      <c r="M4" s="26">
        <f>BezugsdatenProsumenten!G4</f>
        <v>1</v>
      </c>
      <c r="N4" s="25">
        <f>BezugsdatenProsumenten!F4</f>
        <v>2750</v>
      </c>
      <c r="O4" s="12">
        <f t="shared" ref="O4:O18" si="9">IF(S4=0,"",N4/S4)</f>
        <v>0.51210428305400368</v>
      </c>
      <c r="P4" s="12">
        <f t="shared" ref="P4:P18" si="10">IF(S4=0,"",E4/S4)</f>
        <v>0.48789571694599626</v>
      </c>
      <c r="Q4" s="25">
        <f>BezugsdatenProsumenten!D4</f>
        <v>5</v>
      </c>
      <c r="R4">
        <f>BezugsdatenProsumenten!X4</f>
        <v>1</v>
      </c>
      <c r="S4" s="14">
        <f>BezugsdatenProsumenten!Z4</f>
        <v>5370</v>
      </c>
      <c r="T4" s="25">
        <f>BezugsdatenProsumenten!E4</f>
        <v>8</v>
      </c>
      <c r="U4" t="str">
        <f>IF(SUM(C4:I4)=0,"keine Daten",IF(AND(K4&gt;0,T4&gt;0),IF(G4&gt;0.4,'Bezeichnungen definieren ändern'!$A$3&amp;": "&amp;'Bezeichnungen definieren ändern'!$A$4,'Bezeichnungen definieren ändern'!$A$5&amp;": "&amp;'Bezeichnungen definieren ändern'!$A$6),IF(AND(K4&gt;0,T4=0,S4&gt;0,O4&lt;1),'Bezeichnungen definieren ändern'!$A$7&amp;": "&amp;'Bezeichnungen definieren ändern'!$A$8,IF(OR(S4=0,T4=0,O4&gt;1),"da fehlt was","Verbraucher"))))</f>
        <v>Prosumenten 1: PV&amp;Speicher, PV-Autarkie&gt;40%</v>
      </c>
      <c r="AA4" s="15"/>
      <c r="AB4" s="15">
        <f t="shared" ref="AB4:AB11" si="11">N4</f>
        <v>2750</v>
      </c>
      <c r="AC4" s="22">
        <f t="shared" ref="AC4:AC18" si="12">AD4*AB4</f>
        <v>1402.5</v>
      </c>
      <c r="AD4" s="17">
        <f>AD3</f>
        <v>0.51</v>
      </c>
      <c r="AE4" s="15"/>
      <c r="AF4" s="15"/>
      <c r="AJ4" s="14">
        <f t="shared" ref="AJ4:AJ31" ca="1" si="13">AB4*(1-$AK$149)</f>
        <v>2355.9381223789246</v>
      </c>
      <c r="AK4" s="14">
        <f t="shared" ref="AK4:AK31" ca="1" si="14">AB4*$AK$149</f>
        <v>394.06187762107544</v>
      </c>
      <c r="AS4" s="14">
        <f t="shared" ref="AS4:AS18" ca="1" si="15">SUM(AT4:AW4)</f>
        <v>0.19999999999999218</v>
      </c>
      <c r="AT4" s="14">
        <f t="shared" ref="AT4:AT31" si="16">BA4*D4/100+IF(D4&gt;0,BB4)</f>
        <v>137.69999999999999</v>
      </c>
      <c r="AU4" s="14"/>
      <c r="AV4" s="14">
        <f t="shared" ca="1" si="2"/>
        <v>-117.79690611894623</v>
      </c>
      <c r="AW4" s="14">
        <f t="shared" ca="1" si="3"/>
        <v>-19.703093881053771</v>
      </c>
      <c r="BA4">
        <f>BezugsdatenProsumenten!P4</f>
        <v>12.95</v>
      </c>
      <c r="BB4">
        <f>BezugsdatenProsumenten!Q4</f>
        <v>60</v>
      </c>
      <c r="BC4">
        <f>BezugsdatenProsumenten!R4</f>
        <v>9</v>
      </c>
      <c r="BD4">
        <f>BezugsdatenProsumenten!S4</f>
        <v>24</v>
      </c>
      <c r="BE4">
        <f>BezugsdatenProsumenten!T4</f>
        <v>-5</v>
      </c>
      <c r="BF4">
        <f>BezugsdatenProsumenten!U4</f>
        <v>-5</v>
      </c>
    </row>
    <row r="5" spans="1:58" x14ac:dyDescent="0.25">
      <c r="A5" t="str">
        <f>IF(B5=0,"-",'Bezeichnungen definieren ändern'!$A$3&amp;": "&amp;B5)</f>
        <v>Prosumenten 1: P22</v>
      </c>
      <c r="B5" s="25" t="str">
        <f>BezugsdatenProsumenten!A5</f>
        <v>P22</v>
      </c>
      <c r="C5">
        <f t="shared" si="4"/>
        <v>6521</v>
      </c>
      <c r="D5">
        <f t="shared" si="5"/>
        <v>1303</v>
      </c>
      <c r="E5">
        <f t="shared" si="6"/>
        <v>5218</v>
      </c>
      <c r="F5">
        <f t="shared" si="7"/>
        <v>4448</v>
      </c>
      <c r="G5" s="12">
        <f t="shared" si="0"/>
        <v>0.80018402085569695</v>
      </c>
      <c r="H5" s="12">
        <f t="shared" si="8"/>
        <v>0.19981597914430302</v>
      </c>
      <c r="I5" s="25">
        <f>BezugsdatenProsumenten!B5</f>
        <v>1303</v>
      </c>
      <c r="J5" s="26">
        <f>BezugsdatenProsumenten!I5</f>
        <v>0</v>
      </c>
      <c r="K5" s="25">
        <f>BezugsdatenProsumenten!C5</f>
        <v>1</v>
      </c>
      <c r="L5" s="26">
        <f>BezugsdatenProsumenten!J5</f>
        <v>0</v>
      </c>
      <c r="M5" s="26">
        <f>BezugsdatenProsumenten!G5</f>
        <v>1</v>
      </c>
      <c r="N5" s="25">
        <f>BezugsdatenProsumenten!F5</f>
        <v>4448</v>
      </c>
      <c r="O5" s="12">
        <f t="shared" si="9"/>
        <v>0.46016966687357747</v>
      </c>
      <c r="P5" s="12">
        <f t="shared" si="10"/>
        <v>0.53983033312642248</v>
      </c>
      <c r="Q5" s="25">
        <f>BezugsdatenProsumenten!D5</f>
        <v>9</v>
      </c>
      <c r="R5">
        <f>BezugsdatenProsumenten!X5</f>
        <v>1</v>
      </c>
      <c r="S5" s="14">
        <f>BezugsdatenProsumenten!Z5</f>
        <v>9666</v>
      </c>
      <c r="T5" s="25">
        <f>BezugsdatenProsumenten!E5</f>
        <v>9</v>
      </c>
      <c r="U5" t="str">
        <f>IF(SUM(C5:I5)=0,"keine Daten",IF(AND(K5&gt;0,T5&gt;0),IF(G5&gt;0.4,'Bezeichnungen definieren ändern'!$A$3&amp;": "&amp;'Bezeichnungen definieren ändern'!$A$4,'Bezeichnungen definieren ändern'!$A$5&amp;": "&amp;'Bezeichnungen definieren ändern'!$A$6),IF(AND(K5&gt;0,T5=0,S5&gt;0,O5&lt;1),'Bezeichnungen definieren ändern'!$A$7&amp;": "&amp;'Bezeichnungen definieren ändern'!$A$8,IF(OR(S5=0,T5=0,O5&gt;1),"da fehlt was","Verbraucher"))))</f>
        <v>Prosumenten 1: PV&amp;Speicher, PV-Autarkie&gt;40%</v>
      </c>
      <c r="AA5" s="15"/>
      <c r="AB5" s="15">
        <f t="shared" si="11"/>
        <v>4448</v>
      </c>
      <c r="AC5" s="22">
        <f t="shared" si="12"/>
        <v>2268.48</v>
      </c>
      <c r="AD5" s="17">
        <f t="shared" ref="AD5:AD31" si="17">AD4</f>
        <v>0.51</v>
      </c>
      <c r="AE5" s="15"/>
      <c r="AF5" s="15"/>
      <c r="AJ5" s="14">
        <f t="shared" ca="1" si="13"/>
        <v>3810.6228248514385</v>
      </c>
      <c r="AK5" s="14">
        <f t="shared" ca="1" si="14"/>
        <v>637.37717514856126</v>
      </c>
      <c r="AS5" s="14">
        <f t="shared" ca="1" si="15"/>
        <v>6.3384999999999785</v>
      </c>
      <c r="AT5" s="14">
        <f t="shared" si="16"/>
        <v>228.73849999999999</v>
      </c>
      <c r="AU5" s="14"/>
      <c r="AV5" s="14">
        <f t="shared" ca="1" si="2"/>
        <v>-190.53114124257195</v>
      </c>
      <c r="AW5" s="14">
        <f t="shared" ca="1" si="3"/>
        <v>-31.868858757428061</v>
      </c>
      <c r="BA5">
        <f>BezugsdatenProsumenten!P5</f>
        <v>12.95</v>
      </c>
      <c r="BB5">
        <f>BezugsdatenProsumenten!Q5</f>
        <v>60</v>
      </c>
      <c r="BC5">
        <f>BezugsdatenProsumenten!R5</f>
        <v>9</v>
      </c>
      <c r="BD5">
        <f>BezugsdatenProsumenten!S5</f>
        <v>24</v>
      </c>
      <c r="BE5">
        <f>BezugsdatenProsumenten!T5</f>
        <v>-5</v>
      </c>
      <c r="BF5">
        <f>BezugsdatenProsumenten!U5</f>
        <v>-5</v>
      </c>
    </row>
    <row r="6" spans="1:58" x14ac:dyDescent="0.25">
      <c r="A6" t="str">
        <f>IF(B6=0,"-",'Bezeichnungen definieren ändern'!$A$3&amp;": "&amp;B6)</f>
        <v>Prosumenten 1: P14</v>
      </c>
      <c r="B6" s="25" t="str">
        <f>BezugsdatenProsumenten!A6</f>
        <v>P14</v>
      </c>
      <c r="C6">
        <f t="shared" si="4"/>
        <v>7310.4</v>
      </c>
      <c r="D6">
        <f t="shared" si="5"/>
        <v>2000</v>
      </c>
      <c r="E6">
        <f t="shared" si="6"/>
        <v>5310.4</v>
      </c>
      <c r="F6">
        <f t="shared" si="7"/>
        <v>5000</v>
      </c>
      <c r="G6" s="12">
        <f t="shared" si="0"/>
        <v>0.7264171591157802</v>
      </c>
      <c r="H6" s="12">
        <f t="shared" si="8"/>
        <v>0.27358284088421975</v>
      </c>
      <c r="I6" s="25">
        <f>BezugsdatenProsumenten!B6</f>
        <v>2000</v>
      </c>
      <c r="J6" s="26">
        <f>BezugsdatenProsumenten!I6</f>
        <v>0</v>
      </c>
      <c r="K6" s="25">
        <f>BezugsdatenProsumenten!C6</f>
        <v>1</v>
      </c>
      <c r="L6" s="26">
        <f>BezugsdatenProsumenten!J6</f>
        <v>0</v>
      </c>
      <c r="M6" s="26">
        <f>BezugsdatenProsumenten!G6</f>
        <v>1</v>
      </c>
      <c r="N6" s="25">
        <f>BezugsdatenProsumenten!F6</f>
        <v>5000</v>
      </c>
      <c r="O6" s="12">
        <f t="shared" si="9"/>
        <v>0.48494723774053383</v>
      </c>
      <c r="P6" s="12">
        <f t="shared" si="10"/>
        <v>0.51505276225946617</v>
      </c>
      <c r="Q6" s="25">
        <f>BezugsdatenProsumenten!D6</f>
        <v>10</v>
      </c>
      <c r="R6">
        <f>BezugsdatenProsumenten!X6</f>
        <v>0.96</v>
      </c>
      <c r="S6" s="14">
        <f>BezugsdatenProsumenten!Z6</f>
        <v>10310.4</v>
      </c>
      <c r="T6" s="25">
        <f>BezugsdatenProsumenten!E6</f>
        <v>19</v>
      </c>
      <c r="U6" t="str">
        <f>IF(SUM(C6:I6)=0,"keine Daten",IF(AND(K6&gt;0,T6&gt;0),IF(G6&gt;0.4,'Bezeichnungen definieren ändern'!$A$3&amp;": "&amp;'Bezeichnungen definieren ändern'!$A$4,'Bezeichnungen definieren ändern'!$A$5&amp;": "&amp;'Bezeichnungen definieren ändern'!$A$6),IF(AND(K6&gt;0,T6=0,S6&gt;0,O6&lt;1),'Bezeichnungen definieren ändern'!$A$7&amp;": "&amp;'Bezeichnungen definieren ändern'!$A$8,IF(OR(S6=0,T6=0,O6&gt;1),"da fehlt was","Verbraucher"))))</f>
        <v>Prosumenten 1: PV&amp;Speicher, PV-Autarkie&gt;40%</v>
      </c>
      <c r="AA6" s="15"/>
      <c r="AB6" s="15">
        <f t="shared" si="11"/>
        <v>5000</v>
      </c>
      <c r="AC6" s="22">
        <f t="shared" si="12"/>
        <v>2550</v>
      </c>
      <c r="AD6" s="17">
        <f t="shared" si="17"/>
        <v>0.51</v>
      </c>
      <c r="AE6" s="15"/>
      <c r="AF6" s="15"/>
      <c r="AJ6" s="14">
        <f t="shared" ca="1" si="13"/>
        <v>4283.5238588707716</v>
      </c>
      <c r="AK6" s="14">
        <f t="shared" ca="1" si="14"/>
        <v>716.47614112922804</v>
      </c>
      <c r="AS6" s="14">
        <f t="shared" ca="1" si="15"/>
        <v>69.000000000000028</v>
      </c>
      <c r="AT6" s="14">
        <f t="shared" si="16"/>
        <v>319</v>
      </c>
      <c r="AU6" s="14"/>
      <c r="AV6" s="14">
        <f t="shared" ca="1" si="2"/>
        <v>-214.17619294353858</v>
      </c>
      <c r="AW6" s="14">
        <f t="shared" ca="1" si="3"/>
        <v>-35.823807056461398</v>
      </c>
      <c r="BA6">
        <f>BezugsdatenProsumenten!P6</f>
        <v>12.95</v>
      </c>
      <c r="BB6">
        <f>BezugsdatenProsumenten!Q6</f>
        <v>60</v>
      </c>
      <c r="BC6">
        <f>BezugsdatenProsumenten!R6</f>
        <v>9</v>
      </c>
      <c r="BD6">
        <f>BezugsdatenProsumenten!S6</f>
        <v>24</v>
      </c>
      <c r="BE6">
        <f>BezugsdatenProsumenten!T6</f>
        <v>-5</v>
      </c>
      <c r="BF6">
        <f>BezugsdatenProsumenten!U6</f>
        <v>-5</v>
      </c>
    </row>
    <row r="7" spans="1:58" x14ac:dyDescent="0.25">
      <c r="A7" t="str">
        <f>IF(B7=0,"-",'Bezeichnungen definieren ändern'!$A$3&amp;": "&amp;B7)</f>
        <v>Prosumenten 1: P04</v>
      </c>
      <c r="B7" s="25" t="str">
        <f>BezugsdatenProsumenten!A7</f>
        <v>P04</v>
      </c>
      <c r="C7">
        <f t="shared" si="4"/>
        <v>9240</v>
      </c>
      <c r="D7">
        <f t="shared" si="5"/>
        <v>3000</v>
      </c>
      <c r="E7">
        <f t="shared" si="6"/>
        <v>6240</v>
      </c>
      <c r="F7">
        <f t="shared" si="7"/>
        <v>4500</v>
      </c>
      <c r="G7" s="12">
        <f t="shared" si="0"/>
        <v>0.67532467532467533</v>
      </c>
      <c r="H7" s="12">
        <f t="shared" si="8"/>
        <v>0.32467532467532467</v>
      </c>
      <c r="I7" s="25">
        <f>BezugsdatenProsumenten!B7</f>
        <v>3000</v>
      </c>
      <c r="J7" s="26">
        <f>BezugsdatenProsumenten!I7</f>
        <v>1</v>
      </c>
      <c r="K7" s="25">
        <f>BezugsdatenProsumenten!C7</f>
        <v>1</v>
      </c>
      <c r="L7" s="26">
        <f>BezugsdatenProsumenten!J7</f>
        <v>1</v>
      </c>
      <c r="M7" s="26">
        <f>BezugsdatenProsumenten!G7</f>
        <v>1</v>
      </c>
      <c r="N7" s="25">
        <f>BezugsdatenProsumenten!F7</f>
        <v>4500</v>
      </c>
      <c r="O7" s="12">
        <f t="shared" si="9"/>
        <v>0.41899441340782123</v>
      </c>
      <c r="P7" s="12">
        <f t="shared" si="10"/>
        <v>0.58100558659217882</v>
      </c>
      <c r="Q7" s="25">
        <f>BezugsdatenProsumenten!D7</f>
        <v>10</v>
      </c>
      <c r="R7">
        <f>BezugsdatenProsumenten!X7</f>
        <v>1</v>
      </c>
      <c r="S7" s="14">
        <f>BezugsdatenProsumenten!Z7</f>
        <v>10740</v>
      </c>
      <c r="T7" s="25">
        <f>BezugsdatenProsumenten!E7</f>
        <v>12</v>
      </c>
      <c r="U7" t="str">
        <f>IF(SUM(C7:I7)=0,"keine Daten",IF(AND(K7&gt;0,T7&gt;0),IF(G7&gt;0.4,'Bezeichnungen definieren ändern'!$A$3&amp;": "&amp;'Bezeichnungen definieren ändern'!$A$4,'Bezeichnungen definieren ändern'!$A$5&amp;": "&amp;'Bezeichnungen definieren ändern'!$A$6),IF(AND(K7&gt;0,T7=0,S7&gt;0,O7&lt;1),'Bezeichnungen definieren ändern'!$A$7&amp;": "&amp;'Bezeichnungen definieren ändern'!$A$8,IF(OR(S7=0,T7=0,O7&gt;1),"da fehlt was","Verbraucher"))))</f>
        <v>Prosumenten 1: PV&amp;Speicher, PV-Autarkie&gt;40%</v>
      </c>
      <c r="AA7" s="15"/>
      <c r="AB7" s="15">
        <f t="shared" si="11"/>
        <v>4500</v>
      </c>
      <c r="AC7" s="22">
        <f t="shared" si="12"/>
        <v>2295</v>
      </c>
      <c r="AD7" s="17">
        <f t="shared" si="17"/>
        <v>0.51</v>
      </c>
      <c r="AE7" s="15"/>
      <c r="AF7" s="15"/>
      <c r="AJ7" s="14">
        <f t="shared" ca="1" si="13"/>
        <v>3855.1714729836949</v>
      </c>
      <c r="AK7" s="14">
        <f t="shared" ca="1" si="14"/>
        <v>644.82852701630532</v>
      </c>
      <c r="AS7" s="14">
        <f t="shared" ca="1" si="15"/>
        <v>223.49999999999997</v>
      </c>
      <c r="AT7" s="14">
        <f t="shared" si="16"/>
        <v>448.5</v>
      </c>
      <c r="AU7" s="14"/>
      <c r="AV7" s="14">
        <f t="shared" ca="1" si="2"/>
        <v>-192.75857364918477</v>
      </c>
      <c r="AW7" s="14">
        <f t="shared" ca="1" si="3"/>
        <v>-32.24142635081526</v>
      </c>
      <c r="BA7">
        <f>BezugsdatenProsumenten!P7</f>
        <v>12.95</v>
      </c>
      <c r="BB7">
        <f>BezugsdatenProsumenten!Q7</f>
        <v>60</v>
      </c>
      <c r="BC7">
        <f>BezugsdatenProsumenten!R7</f>
        <v>9</v>
      </c>
      <c r="BD7">
        <f>BezugsdatenProsumenten!S7</f>
        <v>24</v>
      </c>
      <c r="BE7">
        <f>BezugsdatenProsumenten!T7</f>
        <v>-5</v>
      </c>
      <c r="BF7">
        <f>BezugsdatenProsumenten!U7</f>
        <v>-5</v>
      </c>
    </row>
    <row r="8" spans="1:58" x14ac:dyDescent="0.25">
      <c r="A8" t="str">
        <f>IF(B8=0,"-",'Bezeichnungen definieren ändern'!$A$3&amp;": "&amp;B8)</f>
        <v>Prosumenten 1: P13</v>
      </c>
      <c r="B8" s="25" t="str">
        <f>BezugsdatenProsumenten!A8</f>
        <v>P13</v>
      </c>
      <c r="C8">
        <f t="shared" si="4"/>
        <v>10962</v>
      </c>
      <c r="D8">
        <f t="shared" si="5"/>
        <v>4000</v>
      </c>
      <c r="E8">
        <f t="shared" si="6"/>
        <v>6962</v>
      </c>
      <c r="F8">
        <f t="shared" si="7"/>
        <v>7000</v>
      </c>
      <c r="G8" s="12">
        <f t="shared" si="0"/>
        <v>0.6351030833789455</v>
      </c>
      <c r="H8" s="12">
        <f t="shared" si="8"/>
        <v>0.36489691662105456</v>
      </c>
      <c r="I8" s="25">
        <f>BezugsdatenProsumenten!B8</f>
        <v>4000</v>
      </c>
      <c r="J8" s="26">
        <f>BezugsdatenProsumenten!I8</f>
        <v>0</v>
      </c>
      <c r="K8" s="25">
        <f>BezugsdatenProsumenten!C8</f>
        <v>1</v>
      </c>
      <c r="L8" s="26">
        <f>BezugsdatenProsumenten!J8</f>
        <v>0</v>
      </c>
      <c r="M8" s="26">
        <f>BezugsdatenProsumenten!G8</f>
        <v>1</v>
      </c>
      <c r="N8" s="25">
        <f>BezugsdatenProsumenten!F8</f>
        <v>7000</v>
      </c>
      <c r="O8" s="12">
        <f t="shared" si="9"/>
        <v>0.50136083655636732</v>
      </c>
      <c r="P8" s="12">
        <f t="shared" si="10"/>
        <v>0.49863916344363274</v>
      </c>
      <c r="Q8" s="25">
        <f>BezugsdatenProsumenten!D8</f>
        <v>13</v>
      </c>
      <c r="R8">
        <f>BezugsdatenProsumenten!X8</f>
        <v>1</v>
      </c>
      <c r="S8" s="14">
        <f>BezugsdatenProsumenten!Z8</f>
        <v>13962</v>
      </c>
      <c r="T8" s="25">
        <f>BezugsdatenProsumenten!E8</f>
        <v>1</v>
      </c>
      <c r="U8" t="str">
        <f>IF(SUM(C8:I8)=0,"keine Daten",IF(AND(K8&gt;0,T8&gt;0),IF(G8&gt;0.4,'Bezeichnungen definieren ändern'!$A$3&amp;": "&amp;'Bezeichnungen definieren ändern'!$A$4,'Bezeichnungen definieren ändern'!$A$5&amp;": "&amp;'Bezeichnungen definieren ändern'!$A$6),IF(AND(K8&gt;0,T8=0,S8&gt;0,O8&lt;1),'Bezeichnungen definieren ändern'!$A$7&amp;": "&amp;'Bezeichnungen definieren ändern'!$A$8,IF(OR(S8=0,T8=0,O8&gt;1),"da fehlt was","Verbraucher"))))</f>
        <v>Prosumenten 1: PV&amp;Speicher, PV-Autarkie&gt;40%</v>
      </c>
      <c r="AA8" s="15"/>
      <c r="AB8" s="15">
        <f t="shared" si="11"/>
        <v>7000</v>
      </c>
      <c r="AC8" s="22">
        <f t="shared" si="12"/>
        <v>3570</v>
      </c>
      <c r="AD8" s="17">
        <f t="shared" si="17"/>
        <v>0.51</v>
      </c>
      <c r="AE8" s="15"/>
      <c r="AF8" s="15"/>
      <c r="AJ8" s="14">
        <f t="shared" ca="1" si="13"/>
        <v>5996.9334024190803</v>
      </c>
      <c r="AK8" s="14">
        <f t="shared" ca="1" si="14"/>
        <v>1003.0665975809193</v>
      </c>
      <c r="AS8" s="14">
        <f t="shared" ca="1" si="15"/>
        <v>228.00000000000003</v>
      </c>
      <c r="AT8" s="14">
        <f t="shared" si="16"/>
        <v>578</v>
      </c>
      <c r="AU8" s="14"/>
      <c r="AV8" s="14">
        <f t="shared" ca="1" si="2"/>
        <v>-299.846670120954</v>
      </c>
      <c r="AW8" s="14">
        <f t="shared" ca="1" si="3"/>
        <v>-50.153329879045963</v>
      </c>
      <c r="BA8">
        <f>BezugsdatenProsumenten!P8</f>
        <v>12.95</v>
      </c>
      <c r="BB8">
        <f>BezugsdatenProsumenten!Q8</f>
        <v>60</v>
      </c>
      <c r="BC8">
        <f>BezugsdatenProsumenten!R8</f>
        <v>9</v>
      </c>
      <c r="BD8">
        <f>BezugsdatenProsumenten!S8</f>
        <v>24</v>
      </c>
      <c r="BE8">
        <f>BezugsdatenProsumenten!T8</f>
        <v>-5</v>
      </c>
      <c r="BF8">
        <f>BezugsdatenProsumenten!U8</f>
        <v>-5</v>
      </c>
    </row>
    <row r="9" spans="1:58" x14ac:dyDescent="0.25">
      <c r="A9" t="str">
        <f>IF(B9=0,"-",'Bezeichnungen definieren ändern'!$A$3&amp;": "&amp;B9)</f>
        <v>Prosumenten 1: P05</v>
      </c>
      <c r="B9" s="25" t="str">
        <f>BezugsdatenProsumenten!A9</f>
        <v>P05</v>
      </c>
      <c r="C9">
        <f t="shared" si="4"/>
        <v>13562</v>
      </c>
      <c r="D9">
        <f t="shared" si="5"/>
        <v>5100</v>
      </c>
      <c r="E9">
        <f t="shared" si="6"/>
        <v>8462</v>
      </c>
      <c r="F9">
        <f t="shared" si="7"/>
        <v>5500</v>
      </c>
      <c r="G9" s="12">
        <f t="shared" si="0"/>
        <v>0.62394927001917122</v>
      </c>
      <c r="H9" s="12">
        <f t="shared" ref="H9:H18" si="18">IF(C9=0,"",D9/C9)</f>
        <v>0.37605072998082878</v>
      </c>
      <c r="I9" s="25">
        <f>BezugsdatenProsumenten!B9</f>
        <v>5100</v>
      </c>
      <c r="J9" s="26">
        <f>BezugsdatenProsumenten!I9</f>
        <v>0</v>
      </c>
      <c r="K9" s="25">
        <f>BezugsdatenProsumenten!C9</f>
        <v>1</v>
      </c>
      <c r="L9" s="26">
        <f>BezugsdatenProsumenten!J9</f>
        <v>0</v>
      </c>
      <c r="M9" s="26">
        <f>BezugsdatenProsumenten!G9</f>
        <v>1</v>
      </c>
      <c r="N9" s="25">
        <f>BezugsdatenProsumenten!F9</f>
        <v>5500</v>
      </c>
      <c r="O9" s="12">
        <f t="shared" si="9"/>
        <v>0.39392637158000288</v>
      </c>
      <c r="P9" s="12">
        <f t="shared" si="10"/>
        <v>0.60607362841999712</v>
      </c>
      <c r="Q9" s="25">
        <f>BezugsdatenProsumenten!D9</f>
        <v>13</v>
      </c>
      <c r="R9">
        <f>BezugsdatenProsumenten!X9</f>
        <v>1</v>
      </c>
      <c r="S9" s="14">
        <f>BezugsdatenProsumenten!Z9</f>
        <v>13962</v>
      </c>
      <c r="T9" s="25">
        <f>BezugsdatenProsumenten!E9</f>
        <v>10</v>
      </c>
      <c r="U9" t="str">
        <f>IF(SUM(C9:I9)=0,"keine Daten",IF(AND(K9&gt;0,T9&gt;0),IF(G9&gt;0.4,'Bezeichnungen definieren ändern'!$A$3&amp;": "&amp;'Bezeichnungen definieren ändern'!$A$4,'Bezeichnungen definieren ändern'!$A$5&amp;": "&amp;'Bezeichnungen definieren ändern'!$A$6),IF(AND(K9&gt;0,T9=0,S9&gt;0,O9&lt;1),'Bezeichnungen definieren ändern'!$A$7&amp;": "&amp;'Bezeichnungen definieren ändern'!$A$8,IF(OR(S9=0,T9=0,O9&gt;1),"da fehlt was","Verbraucher"))))</f>
        <v>Prosumenten 1: PV&amp;Speicher, PV-Autarkie&gt;40%</v>
      </c>
      <c r="AA9" s="15"/>
      <c r="AB9" s="15">
        <f t="shared" si="11"/>
        <v>5500</v>
      </c>
      <c r="AC9" s="22">
        <f t="shared" si="12"/>
        <v>2805</v>
      </c>
      <c r="AD9" s="17">
        <f t="shared" si="17"/>
        <v>0.51</v>
      </c>
      <c r="AE9" s="15"/>
      <c r="AF9" s="15"/>
      <c r="AJ9" s="14">
        <f t="shared" ca="1" si="13"/>
        <v>4711.8762447578492</v>
      </c>
      <c r="AK9" s="14">
        <f t="shared" ca="1" si="14"/>
        <v>788.12375524215088</v>
      </c>
      <c r="AS9" s="14">
        <f t="shared" ca="1" si="15"/>
        <v>445.45000000000005</v>
      </c>
      <c r="AT9" s="14">
        <f t="shared" si="16"/>
        <v>720.45</v>
      </c>
      <c r="AU9" s="14"/>
      <c r="AV9" s="14">
        <f t="shared" ca="1" si="2"/>
        <v>-235.59381223789245</v>
      </c>
      <c r="AW9" s="14">
        <f t="shared" ca="1" si="3"/>
        <v>-39.406187762107542</v>
      </c>
      <c r="BA9">
        <f>BezugsdatenProsumenten!P9</f>
        <v>12.95</v>
      </c>
      <c r="BB9">
        <f>BezugsdatenProsumenten!Q9</f>
        <v>60</v>
      </c>
      <c r="BC9">
        <f>BezugsdatenProsumenten!R9</f>
        <v>9</v>
      </c>
      <c r="BD9">
        <f>BezugsdatenProsumenten!S9</f>
        <v>24</v>
      </c>
      <c r="BE9">
        <f>BezugsdatenProsumenten!T9</f>
        <v>-5</v>
      </c>
      <c r="BF9">
        <f>BezugsdatenProsumenten!U9</f>
        <v>-5</v>
      </c>
    </row>
    <row r="10" spans="1:58" x14ac:dyDescent="0.25">
      <c r="A10" t="str">
        <f>IF(B10=0,"-",'Bezeichnungen definieren ändern'!$A$3&amp;": "&amp;B10)</f>
        <v>Prosumenten 1: P31</v>
      </c>
      <c r="B10" s="25" t="str">
        <f>BezugsdatenProsumenten!A10</f>
        <v>P31</v>
      </c>
      <c r="C10">
        <f t="shared" si="4"/>
        <v>9036</v>
      </c>
      <c r="D10">
        <f t="shared" si="5"/>
        <v>4000</v>
      </c>
      <c r="E10">
        <f t="shared" si="6"/>
        <v>5036</v>
      </c>
      <c r="F10">
        <f t="shared" si="7"/>
        <v>10000</v>
      </c>
      <c r="G10" s="12">
        <f t="shared" si="0"/>
        <v>0.55732625055334217</v>
      </c>
      <c r="H10" s="12">
        <f t="shared" si="18"/>
        <v>0.44267374944665783</v>
      </c>
      <c r="I10" s="25">
        <f>BezugsdatenProsumenten!B10</f>
        <v>4000</v>
      </c>
      <c r="J10" s="26">
        <f>BezugsdatenProsumenten!I10</f>
        <v>1</v>
      </c>
      <c r="K10" s="25">
        <f>BezugsdatenProsumenten!C10</f>
        <v>1</v>
      </c>
      <c r="L10" s="26">
        <f>BezugsdatenProsumenten!J10</f>
        <v>0</v>
      </c>
      <c r="M10" s="26">
        <f>BezugsdatenProsumenten!G10</f>
        <v>1</v>
      </c>
      <c r="N10" s="25">
        <f>BezugsdatenProsumenten!F10</f>
        <v>10000</v>
      </c>
      <c r="O10" s="12">
        <f t="shared" si="9"/>
        <v>0.66507049747273206</v>
      </c>
      <c r="P10" s="12">
        <f t="shared" si="10"/>
        <v>0.33492950252726789</v>
      </c>
      <c r="Q10" s="25">
        <f>BezugsdatenProsumenten!D10</f>
        <v>14</v>
      </c>
      <c r="R10">
        <f>BezugsdatenProsumenten!X10</f>
        <v>1</v>
      </c>
      <c r="S10" s="14">
        <f>BezugsdatenProsumenten!Z10</f>
        <v>15036</v>
      </c>
      <c r="T10" s="25">
        <f>BezugsdatenProsumenten!E10</f>
        <v>11</v>
      </c>
      <c r="U10" t="str">
        <f>IF(SUM(C10:I10)=0,"keine Daten",IF(AND(K10&gt;0,T10&gt;0),IF(G10&gt;0.4,'Bezeichnungen definieren ändern'!$A$3&amp;": "&amp;'Bezeichnungen definieren ändern'!$A$4,'Bezeichnungen definieren ändern'!$A$5&amp;": "&amp;'Bezeichnungen definieren ändern'!$A$6),IF(AND(K10&gt;0,T10=0,S10&gt;0,O10&lt;1),'Bezeichnungen definieren ändern'!$A$7&amp;": "&amp;'Bezeichnungen definieren ändern'!$A$8,IF(OR(S10=0,T10=0,O10&gt;1),"da fehlt was","Verbraucher"))))</f>
        <v>Prosumenten 1: PV&amp;Speicher, PV-Autarkie&gt;40%</v>
      </c>
      <c r="AA10" s="15"/>
      <c r="AB10" s="15">
        <f t="shared" si="11"/>
        <v>10000</v>
      </c>
      <c r="AC10" s="22">
        <f t="shared" si="12"/>
        <v>5100</v>
      </c>
      <c r="AD10" s="17">
        <f t="shared" si="17"/>
        <v>0.51</v>
      </c>
      <c r="AE10" s="15"/>
      <c r="AF10" s="15"/>
      <c r="AJ10" s="14">
        <f t="shared" ca="1" si="13"/>
        <v>8567.0477177415432</v>
      </c>
      <c r="AK10" s="14">
        <f t="shared" ca="1" si="14"/>
        <v>1432.9522822584561</v>
      </c>
      <c r="AS10" s="14">
        <f t="shared" ca="1" si="15"/>
        <v>78.000000000000043</v>
      </c>
      <c r="AT10" s="14">
        <f t="shared" si="16"/>
        <v>578</v>
      </c>
      <c r="AU10" s="14"/>
      <c r="AV10" s="14">
        <f t="shared" ca="1" si="2"/>
        <v>-428.35238588707716</v>
      </c>
      <c r="AW10" s="14">
        <f t="shared" ca="1" si="3"/>
        <v>-71.647614112922795</v>
      </c>
      <c r="BA10">
        <f>BezugsdatenProsumenten!P10</f>
        <v>12.95</v>
      </c>
      <c r="BB10">
        <f>BezugsdatenProsumenten!Q10</f>
        <v>60</v>
      </c>
      <c r="BC10">
        <f>BezugsdatenProsumenten!R10</f>
        <v>9</v>
      </c>
      <c r="BD10">
        <f>BezugsdatenProsumenten!S10</f>
        <v>24</v>
      </c>
      <c r="BE10">
        <f>BezugsdatenProsumenten!T10</f>
        <v>-5</v>
      </c>
      <c r="BF10">
        <f>BezugsdatenProsumenten!U10</f>
        <v>-5</v>
      </c>
    </row>
    <row r="11" spans="1:58" x14ac:dyDescent="0.25">
      <c r="A11" t="str">
        <f>IF(B11=0,"-",'Bezeichnungen definieren ändern'!$A$3&amp;": "&amp;B11)</f>
        <v>Prosumenten 1: P15</v>
      </c>
      <c r="B11" s="25" t="str">
        <f>BezugsdatenProsumenten!A11</f>
        <v>P15</v>
      </c>
      <c r="C11">
        <f t="shared" si="4"/>
        <v>13740</v>
      </c>
      <c r="D11">
        <f t="shared" si="5"/>
        <v>8000</v>
      </c>
      <c r="E11">
        <f t="shared" si="6"/>
        <v>5740</v>
      </c>
      <c r="F11">
        <f t="shared" si="7"/>
        <v>5000</v>
      </c>
      <c r="G11" s="12">
        <f t="shared" si="0"/>
        <v>0.41775836972343522</v>
      </c>
      <c r="H11" s="12">
        <f t="shared" si="18"/>
        <v>0.58224163027656473</v>
      </c>
      <c r="I11" s="25">
        <f>BezugsdatenProsumenten!B11</f>
        <v>8000</v>
      </c>
      <c r="J11" s="26">
        <f>BezugsdatenProsumenten!I11</f>
        <v>0</v>
      </c>
      <c r="K11" s="25">
        <f>BezugsdatenProsumenten!C11</f>
        <v>1</v>
      </c>
      <c r="L11" s="26">
        <f>BezugsdatenProsumenten!J11</f>
        <v>0</v>
      </c>
      <c r="M11" s="26">
        <f>BezugsdatenProsumenten!G11</f>
        <v>1</v>
      </c>
      <c r="N11" s="25">
        <f>BezugsdatenProsumenten!F11</f>
        <v>5000</v>
      </c>
      <c r="O11" s="12">
        <f t="shared" si="9"/>
        <v>0.46554934823091249</v>
      </c>
      <c r="P11" s="12">
        <f t="shared" si="10"/>
        <v>0.53445065176908757</v>
      </c>
      <c r="Q11" s="25">
        <f>BezugsdatenProsumenten!D11</f>
        <v>10</v>
      </c>
      <c r="R11">
        <f>BezugsdatenProsumenten!X11</f>
        <v>1</v>
      </c>
      <c r="S11" s="14">
        <f>BezugsdatenProsumenten!Z11</f>
        <v>10740</v>
      </c>
      <c r="T11" s="25">
        <f>BezugsdatenProsumenten!E11</f>
        <v>12</v>
      </c>
      <c r="U11" t="str">
        <f>IF(SUM(C11:I11)=0,"keine Daten",IF(AND(K11&gt;0,T11&gt;0),IF(G11&gt;0.4,'Bezeichnungen definieren ändern'!$A$3&amp;": "&amp;'Bezeichnungen definieren ändern'!$A$4,'Bezeichnungen definieren ändern'!$A$5&amp;": "&amp;'Bezeichnungen definieren ändern'!$A$6),IF(AND(K11&gt;0,T11=0,S11&gt;0,O11&lt;1),'Bezeichnungen definieren ändern'!$A$7&amp;": "&amp;'Bezeichnungen definieren ändern'!$A$8,IF(OR(S11=0,T11=0,O11&gt;1),"da fehlt was","Verbraucher"))))</f>
        <v>Prosumenten 1: PV&amp;Speicher, PV-Autarkie&gt;40%</v>
      </c>
      <c r="AA11" s="15"/>
      <c r="AB11" s="15">
        <f t="shared" si="11"/>
        <v>5000</v>
      </c>
      <c r="AC11" s="22">
        <f t="shared" si="12"/>
        <v>2550</v>
      </c>
      <c r="AD11" s="17">
        <f t="shared" si="17"/>
        <v>0.51</v>
      </c>
      <c r="AE11" s="15"/>
      <c r="AF11" s="15"/>
      <c r="AJ11" s="14">
        <f t="shared" ca="1" si="13"/>
        <v>4283.5238588707716</v>
      </c>
      <c r="AK11" s="14">
        <f t="shared" ca="1" si="14"/>
        <v>716.47614112922804</v>
      </c>
      <c r="AS11" s="14">
        <f t="shared" ca="1" si="15"/>
        <v>846</v>
      </c>
      <c r="AT11" s="14">
        <f t="shared" si="16"/>
        <v>1096</v>
      </c>
      <c r="AU11" s="14"/>
      <c r="AV11" s="14">
        <f t="shared" ca="1" si="2"/>
        <v>-214.17619294353858</v>
      </c>
      <c r="AW11" s="14">
        <f t="shared" ca="1" si="3"/>
        <v>-35.823807056461398</v>
      </c>
      <c r="BA11">
        <f>BezugsdatenProsumenten!P11</f>
        <v>12.95</v>
      </c>
      <c r="BB11">
        <f>BezugsdatenProsumenten!Q11</f>
        <v>60</v>
      </c>
      <c r="BC11">
        <f>BezugsdatenProsumenten!R11</f>
        <v>9</v>
      </c>
      <c r="BD11">
        <f>BezugsdatenProsumenten!S11</f>
        <v>24</v>
      </c>
      <c r="BE11">
        <f>BezugsdatenProsumenten!T11</f>
        <v>-5</v>
      </c>
      <c r="BF11">
        <f>BezugsdatenProsumenten!U11</f>
        <v>-5</v>
      </c>
    </row>
    <row r="12" spans="1:58" x14ac:dyDescent="0.25">
      <c r="A12" t="str">
        <f>IF(B12=0,"-",'Bezeichnungen definieren ändern'!$A$3&amp;": "&amp;B12)</f>
        <v>-</v>
      </c>
      <c r="B12" s="25">
        <f>BezugsdatenProsumenten!A12</f>
        <v>0</v>
      </c>
      <c r="C12">
        <f t="shared" ref="C12:C17" si="19">D12+(S12-N12)</f>
        <v>0</v>
      </c>
      <c r="D12">
        <f t="shared" ref="D12:D18" si="20">I12</f>
        <v>0</v>
      </c>
      <c r="E12">
        <f t="shared" ref="E12:E18" si="21">C12-D12</f>
        <v>0</v>
      </c>
      <c r="F12">
        <f t="shared" ref="F12:F18" si="22">N12</f>
        <v>0</v>
      </c>
      <c r="G12" s="12" t="str">
        <f t="shared" si="0"/>
        <v/>
      </c>
      <c r="H12" s="12" t="str">
        <f t="shared" si="18"/>
        <v/>
      </c>
      <c r="I12" s="25">
        <f>BezugsdatenProsumenten!B12</f>
        <v>0</v>
      </c>
      <c r="J12" s="26">
        <f>BezugsdatenProsumenten!I12</f>
        <v>0</v>
      </c>
      <c r="K12" s="25">
        <f>BezugsdatenProsumenten!C12</f>
        <v>0</v>
      </c>
      <c r="L12" s="26">
        <f>BezugsdatenProsumenten!J12</f>
        <v>0</v>
      </c>
      <c r="M12" s="26">
        <f>BezugsdatenProsumenten!G12</f>
        <v>0</v>
      </c>
      <c r="N12" s="25">
        <f>BezugsdatenProsumenten!F12</f>
        <v>0</v>
      </c>
      <c r="O12" s="12" t="str">
        <f t="shared" si="9"/>
        <v/>
      </c>
      <c r="P12" s="12" t="str">
        <f t="shared" si="10"/>
        <v/>
      </c>
      <c r="Q12" s="25">
        <f>BezugsdatenProsumenten!D12</f>
        <v>0</v>
      </c>
      <c r="R12">
        <f>BezugsdatenProsumenten!X12</f>
        <v>0.86499999999999999</v>
      </c>
      <c r="S12" s="14">
        <f>BezugsdatenProsumenten!Z12</f>
        <v>0</v>
      </c>
      <c r="T12" s="25">
        <f>BezugsdatenProsumenten!E12</f>
        <v>0</v>
      </c>
      <c r="U12" t="str">
        <f>IF(SUM(C12:I12)=0,"keine Daten",IF(AND(K12&gt;0,T12&gt;0),IF(G12&gt;0.4,'Bezeichnungen definieren ändern'!$A$3&amp;": "&amp;'Bezeichnungen definieren ändern'!$A$4,'Bezeichnungen definieren ändern'!$A$5&amp;": "&amp;'Bezeichnungen definieren ändern'!$A$6),IF(AND(K12&gt;0,T12=0,S12&gt;0,O12&lt;1),'Bezeichnungen definieren ändern'!$A$7&amp;": "&amp;'Bezeichnungen definieren ändern'!$A$8,IF(OR(S12=0,T12=0,O12&gt;1),"da fehlt was","Verbraucher"))))</f>
        <v>keine Daten</v>
      </c>
      <c r="AA12" s="15"/>
      <c r="AB12" s="15">
        <f t="shared" ref="AB12:AB18" si="23">N12</f>
        <v>0</v>
      </c>
      <c r="AC12" s="22">
        <f t="shared" si="12"/>
        <v>0</v>
      </c>
      <c r="AD12" s="17">
        <f t="shared" si="17"/>
        <v>0.51</v>
      </c>
      <c r="AE12" s="15"/>
      <c r="AF12" s="15"/>
      <c r="AJ12" s="14">
        <f t="shared" ca="1" si="13"/>
        <v>0</v>
      </c>
      <c r="AK12" s="14">
        <f t="shared" ca="1" si="14"/>
        <v>0</v>
      </c>
      <c r="AS12" s="14">
        <f t="shared" ca="1" si="15"/>
        <v>0</v>
      </c>
      <c r="AT12" s="14">
        <f t="shared" si="16"/>
        <v>0</v>
      </c>
      <c r="AU12" s="14"/>
      <c r="AV12" s="14">
        <f t="shared" ca="1" si="2"/>
        <v>0</v>
      </c>
      <c r="AW12" s="14">
        <f t="shared" ca="1" si="3"/>
        <v>0</v>
      </c>
      <c r="BA12">
        <f>BezugsdatenProsumenten!P12</f>
        <v>12.95</v>
      </c>
      <c r="BB12">
        <f>BezugsdatenProsumenten!Q12</f>
        <v>60</v>
      </c>
      <c r="BC12">
        <f>BezugsdatenProsumenten!R12</f>
        <v>9</v>
      </c>
      <c r="BD12">
        <f>BezugsdatenProsumenten!S12</f>
        <v>24</v>
      </c>
      <c r="BE12">
        <f>BezugsdatenProsumenten!T12</f>
        <v>-5</v>
      </c>
      <c r="BF12">
        <f>BezugsdatenProsumenten!U12</f>
        <v>-5</v>
      </c>
    </row>
    <row r="13" spans="1:58" x14ac:dyDescent="0.25">
      <c r="A13" t="str">
        <f>IF(B13=0,"-",'Bezeichnungen definieren ändern'!$A$3&amp;": "&amp;B13)</f>
        <v>-</v>
      </c>
      <c r="B13" s="25">
        <f>BezugsdatenProsumenten!A13</f>
        <v>0</v>
      </c>
      <c r="C13">
        <f t="shared" si="19"/>
        <v>0</v>
      </c>
      <c r="D13">
        <f t="shared" si="20"/>
        <v>0</v>
      </c>
      <c r="E13">
        <f t="shared" si="21"/>
        <v>0</v>
      </c>
      <c r="F13">
        <f t="shared" si="22"/>
        <v>0</v>
      </c>
      <c r="G13" s="12" t="str">
        <f t="shared" si="0"/>
        <v/>
      </c>
      <c r="H13" s="12" t="str">
        <f t="shared" si="18"/>
        <v/>
      </c>
      <c r="I13" s="25">
        <f>BezugsdatenProsumenten!B13</f>
        <v>0</v>
      </c>
      <c r="J13" s="26">
        <f>BezugsdatenProsumenten!I13</f>
        <v>0</v>
      </c>
      <c r="K13" s="25">
        <f>BezugsdatenProsumenten!C13</f>
        <v>0</v>
      </c>
      <c r="L13" s="26">
        <f>BezugsdatenProsumenten!J13</f>
        <v>0</v>
      </c>
      <c r="M13" s="26">
        <f>BezugsdatenProsumenten!G13</f>
        <v>0</v>
      </c>
      <c r="N13" s="25">
        <f>BezugsdatenProsumenten!F13</f>
        <v>0</v>
      </c>
      <c r="O13" s="12" t="str">
        <f t="shared" si="9"/>
        <v/>
      </c>
      <c r="P13" s="12" t="str">
        <f t="shared" si="10"/>
        <v/>
      </c>
      <c r="Q13" s="25">
        <f>BezugsdatenProsumenten!D13</f>
        <v>0</v>
      </c>
      <c r="R13">
        <f>BezugsdatenProsumenten!X13</f>
        <v>0.86499999999999999</v>
      </c>
      <c r="S13" s="14">
        <f>BezugsdatenProsumenten!Z13</f>
        <v>0</v>
      </c>
      <c r="T13" s="25">
        <f>BezugsdatenProsumenten!E13</f>
        <v>0</v>
      </c>
      <c r="U13" t="str">
        <f>IF(SUM(C13:I13)=0,"keine Daten",IF(AND(K13&gt;0,T13&gt;0),IF(G13&gt;0.4,'Bezeichnungen definieren ändern'!$A$3&amp;": "&amp;'Bezeichnungen definieren ändern'!$A$4,'Bezeichnungen definieren ändern'!$A$5&amp;": "&amp;'Bezeichnungen definieren ändern'!$A$6),IF(AND(K13&gt;0,T13=0,S13&gt;0,O13&lt;1),'Bezeichnungen definieren ändern'!$A$7&amp;": "&amp;'Bezeichnungen definieren ändern'!$A$8,IF(OR(S13=0,T13=0,O13&gt;1),"da fehlt was","Verbraucher"))))</f>
        <v>keine Daten</v>
      </c>
      <c r="AA13" s="15"/>
      <c r="AB13" s="15">
        <f t="shared" si="23"/>
        <v>0</v>
      </c>
      <c r="AC13" s="22">
        <f t="shared" si="12"/>
        <v>0</v>
      </c>
      <c r="AD13" s="17">
        <f t="shared" si="17"/>
        <v>0.51</v>
      </c>
      <c r="AE13" s="15"/>
      <c r="AF13" s="15"/>
      <c r="AJ13" s="14">
        <f t="shared" ca="1" si="13"/>
        <v>0</v>
      </c>
      <c r="AK13" s="14">
        <f t="shared" ca="1" si="14"/>
        <v>0</v>
      </c>
      <c r="AS13" s="14">
        <f t="shared" ca="1" si="15"/>
        <v>0</v>
      </c>
      <c r="AT13" s="14">
        <f t="shared" si="16"/>
        <v>0</v>
      </c>
      <c r="AU13" s="14"/>
      <c r="AV13" s="14">
        <f t="shared" ca="1" si="2"/>
        <v>0</v>
      </c>
      <c r="AW13" s="14">
        <f t="shared" ca="1" si="3"/>
        <v>0</v>
      </c>
      <c r="BA13">
        <f>BezugsdatenProsumenten!P13</f>
        <v>12.95</v>
      </c>
      <c r="BB13">
        <f>BezugsdatenProsumenten!Q13</f>
        <v>60</v>
      </c>
      <c r="BC13">
        <f>BezugsdatenProsumenten!R13</f>
        <v>9</v>
      </c>
      <c r="BD13">
        <f>BezugsdatenProsumenten!S13</f>
        <v>24</v>
      </c>
      <c r="BE13">
        <f>BezugsdatenProsumenten!T13</f>
        <v>-5</v>
      </c>
      <c r="BF13">
        <f>BezugsdatenProsumenten!U13</f>
        <v>-5</v>
      </c>
    </row>
    <row r="14" spans="1:58" x14ac:dyDescent="0.25">
      <c r="A14" t="str">
        <f>IF(B14=0,"-",'Bezeichnungen definieren ändern'!$A$3&amp;": "&amp;B14)</f>
        <v>-</v>
      </c>
      <c r="B14" s="25">
        <f>BezugsdatenProsumenten!A14</f>
        <v>0</v>
      </c>
      <c r="C14">
        <f t="shared" si="19"/>
        <v>0</v>
      </c>
      <c r="D14">
        <f t="shared" si="20"/>
        <v>0</v>
      </c>
      <c r="E14">
        <f t="shared" si="21"/>
        <v>0</v>
      </c>
      <c r="F14">
        <f t="shared" si="22"/>
        <v>0</v>
      </c>
      <c r="G14" s="12" t="str">
        <f t="shared" si="0"/>
        <v/>
      </c>
      <c r="H14" s="12" t="str">
        <f t="shared" si="18"/>
        <v/>
      </c>
      <c r="I14" s="25">
        <f>BezugsdatenProsumenten!B14</f>
        <v>0</v>
      </c>
      <c r="J14" s="26">
        <f>BezugsdatenProsumenten!I14</f>
        <v>0</v>
      </c>
      <c r="K14" s="25">
        <f>BezugsdatenProsumenten!C14</f>
        <v>0</v>
      </c>
      <c r="L14" s="26">
        <f>BezugsdatenProsumenten!J14</f>
        <v>0</v>
      </c>
      <c r="M14" s="26">
        <f>BezugsdatenProsumenten!G14</f>
        <v>0</v>
      </c>
      <c r="N14" s="25">
        <f>BezugsdatenProsumenten!F14</f>
        <v>0</v>
      </c>
      <c r="O14" s="12" t="str">
        <f t="shared" si="9"/>
        <v/>
      </c>
      <c r="P14" s="12" t="str">
        <f t="shared" si="10"/>
        <v/>
      </c>
      <c r="Q14" s="25">
        <f>BezugsdatenProsumenten!D14</f>
        <v>0</v>
      </c>
      <c r="R14">
        <f>BezugsdatenProsumenten!X14</f>
        <v>0.86499999999999999</v>
      </c>
      <c r="S14" s="14">
        <f>BezugsdatenProsumenten!Z14</f>
        <v>0</v>
      </c>
      <c r="T14" s="25">
        <f>BezugsdatenProsumenten!E14</f>
        <v>0</v>
      </c>
      <c r="U14" t="str">
        <f>IF(SUM(C14:I14)=0,"keine Daten",IF(AND(K14&gt;0,T14&gt;0),IF(G14&gt;0.4,'Bezeichnungen definieren ändern'!$A$3&amp;": "&amp;'Bezeichnungen definieren ändern'!$A$4,'Bezeichnungen definieren ändern'!$A$5&amp;": "&amp;'Bezeichnungen definieren ändern'!$A$6),IF(AND(K14&gt;0,T14=0,S14&gt;0,O14&lt;1),'Bezeichnungen definieren ändern'!$A$7&amp;": "&amp;'Bezeichnungen definieren ändern'!$A$8,IF(OR(S14=0,T14=0,O14&gt;1),"da fehlt was","Verbraucher"))))</f>
        <v>keine Daten</v>
      </c>
      <c r="AA14" s="15"/>
      <c r="AB14" s="15">
        <f t="shared" si="23"/>
        <v>0</v>
      </c>
      <c r="AC14" s="22">
        <f t="shared" si="12"/>
        <v>0</v>
      </c>
      <c r="AD14" s="17">
        <f t="shared" si="17"/>
        <v>0.51</v>
      </c>
      <c r="AE14" s="15"/>
      <c r="AF14" s="15"/>
      <c r="AJ14" s="14">
        <f t="shared" ca="1" si="13"/>
        <v>0</v>
      </c>
      <c r="AK14" s="14">
        <f t="shared" ca="1" si="14"/>
        <v>0</v>
      </c>
      <c r="AS14" s="14">
        <f t="shared" ca="1" si="15"/>
        <v>0</v>
      </c>
      <c r="AT14" s="14">
        <f t="shared" si="16"/>
        <v>0</v>
      </c>
      <c r="AU14" s="14"/>
      <c r="AV14" s="14">
        <f t="shared" ca="1" si="2"/>
        <v>0</v>
      </c>
      <c r="AW14" s="14">
        <f t="shared" ca="1" si="3"/>
        <v>0</v>
      </c>
      <c r="BA14">
        <f>BezugsdatenProsumenten!P14</f>
        <v>12.95</v>
      </c>
      <c r="BB14">
        <f>BezugsdatenProsumenten!Q14</f>
        <v>60</v>
      </c>
      <c r="BC14">
        <f>BezugsdatenProsumenten!R14</f>
        <v>9</v>
      </c>
      <c r="BD14">
        <f>BezugsdatenProsumenten!S14</f>
        <v>24</v>
      </c>
      <c r="BE14">
        <f>BezugsdatenProsumenten!T14</f>
        <v>-5</v>
      </c>
      <c r="BF14">
        <f>BezugsdatenProsumenten!U14</f>
        <v>-5</v>
      </c>
    </row>
    <row r="15" spans="1:58" x14ac:dyDescent="0.25">
      <c r="A15" t="str">
        <f>IF(B15=0,"-",'Bezeichnungen definieren ändern'!$A$3&amp;": "&amp;B15)</f>
        <v>-</v>
      </c>
      <c r="B15" s="25">
        <f>BezugsdatenProsumenten!A15</f>
        <v>0</v>
      </c>
      <c r="C15">
        <f t="shared" si="19"/>
        <v>0</v>
      </c>
      <c r="D15">
        <f t="shared" si="20"/>
        <v>0</v>
      </c>
      <c r="E15">
        <f t="shared" si="21"/>
        <v>0</v>
      </c>
      <c r="F15">
        <f t="shared" si="22"/>
        <v>0</v>
      </c>
      <c r="G15" s="12" t="str">
        <f t="shared" si="0"/>
        <v/>
      </c>
      <c r="H15" s="12" t="str">
        <f t="shared" si="18"/>
        <v/>
      </c>
      <c r="I15" s="25">
        <f>BezugsdatenProsumenten!B15</f>
        <v>0</v>
      </c>
      <c r="J15" s="26">
        <f>BezugsdatenProsumenten!I15</f>
        <v>0</v>
      </c>
      <c r="K15" s="25">
        <f>BezugsdatenProsumenten!C15</f>
        <v>0</v>
      </c>
      <c r="L15" s="26">
        <f>BezugsdatenProsumenten!J15</f>
        <v>0</v>
      </c>
      <c r="M15" s="26">
        <f>BezugsdatenProsumenten!G15</f>
        <v>0</v>
      </c>
      <c r="N15" s="25">
        <f>BezugsdatenProsumenten!F15</f>
        <v>0</v>
      </c>
      <c r="O15" s="12" t="str">
        <f t="shared" si="9"/>
        <v/>
      </c>
      <c r="P15" s="12" t="str">
        <f t="shared" si="10"/>
        <v/>
      </c>
      <c r="Q15" s="25">
        <f>BezugsdatenProsumenten!D15</f>
        <v>0</v>
      </c>
      <c r="R15">
        <f>BezugsdatenProsumenten!X15</f>
        <v>0.86499999999999999</v>
      </c>
      <c r="S15" s="14">
        <f>BezugsdatenProsumenten!Z15</f>
        <v>0</v>
      </c>
      <c r="T15" s="25">
        <f>BezugsdatenProsumenten!E15</f>
        <v>0</v>
      </c>
      <c r="U15" t="str">
        <f>IF(SUM(C15:I15)=0,"keine Daten",IF(AND(K15&gt;0,T15&gt;0),IF(G15&gt;0.4,'Bezeichnungen definieren ändern'!$A$3&amp;": "&amp;'Bezeichnungen definieren ändern'!$A$4,'Bezeichnungen definieren ändern'!$A$5&amp;": "&amp;'Bezeichnungen definieren ändern'!$A$6),IF(AND(K15&gt;0,T15=0,S15&gt;0,O15&lt;1),'Bezeichnungen definieren ändern'!$A$7&amp;": "&amp;'Bezeichnungen definieren ändern'!$A$8,IF(OR(S15=0,T15=0,O15&gt;1),"da fehlt was","Verbraucher"))))</f>
        <v>keine Daten</v>
      </c>
      <c r="AA15" s="15"/>
      <c r="AB15" s="15">
        <f t="shared" si="23"/>
        <v>0</v>
      </c>
      <c r="AC15" s="22">
        <f t="shared" si="12"/>
        <v>0</v>
      </c>
      <c r="AD15" s="17">
        <f t="shared" si="17"/>
        <v>0.51</v>
      </c>
      <c r="AE15" s="15"/>
      <c r="AF15" s="15"/>
      <c r="AJ15" s="14">
        <f t="shared" ca="1" si="13"/>
        <v>0</v>
      </c>
      <c r="AK15" s="14">
        <f t="shared" ca="1" si="14"/>
        <v>0</v>
      </c>
      <c r="AS15" s="14">
        <f t="shared" ca="1" si="15"/>
        <v>0</v>
      </c>
      <c r="AT15" s="14">
        <f t="shared" si="16"/>
        <v>0</v>
      </c>
      <c r="AU15" s="14"/>
      <c r="AV15" s="14">
        <f t="shared" ca="1" si="2"/>
        <v>0</v>
      </c>
      <c r="AW15" s="14">
        <f t="shared" ca="1" si="3"/>
        <v>0</v>
      </c>
      <c r="BA15">
        <f>BezugsdatenProsumenten!P15</f>
        <v>12.95</v>
      </c>
      <c r="BB15">
        <f>BezugsdatenProsumenten!Q15</f>
        <v>60</v>
      </c>
      <c r="BC15">
        <f>BezugsdatenProsumenten!R15</f>
        <v>9</v>
      </c>
      <c r="BD15">
        <f>BezugsdatenProsumenten!S15</f>
        <v>24</v>
      </c>
      <c r="BE15">
        <f>BezugsdatenProsumenten!T15</f>
        <v>-5</v>
      </c>
      <c r="BF15">
        <f>BezugsdatenProsumenten!U15</f>
        <v>-5</v>
      </c>
    </row>
    <row r="16" spans="1:58" x14ac:dyDescent="0.25">
      <c r="A16" t="str">
        <f>IF(B16=0,"-",'Bezeichnungen definieren ändern'!$A$3&amp;": "&amp;B16)</f>
        <v>-</v>
      </c>
      <c r="B16" s="25">
        <f>BezugsdatenProsumenten!A16</f>
        <v>0</v>
      </c>
      <c r="C16">
        <f t="shared" si="19"/>
        <v>0</v>
      </c>
      <c r="D16">
        <f t="shared" si="20"/>
        <v>0</v>
      </c>
      <c r="E16">
        <f t="shared" si="21"/>
        <v>0</v>
      </c>
      <c r="F16">
        <f t="shared" si="22"/>
        <v>0</v>
      </c>
      <c r="G16" s="12" t="str">
        <f t="shared" si="0"/>
        <v/>
      </c>
      <c r="H16" s="12" t="str">
        <f t="shared" si="18"/>
        <v/>
      </c>
      <c r="I16" s="25">
        <f>BezugsdatenProsumenten!B16</f>
        <v>0</v>
      </c>
      <c r="J16" s="26">
        <f>BezugsdatenProsumenten!I16</f>
        <v>0</v>
      </c>
      <c r="K16" s="25">
        <f>BezugsdatenProsumenten!C16</f>
        <v>0</v>
      </c>
      <c r="L16" s="26">
        <f>BezugsdatenProsumenten!J16</f>
        <v>0</v>
      </c>
      <c r="M16" s="26">
        <f>BezugsdatenProsumenten!G16</f>
        <v>0</v>
      </c>
      <c r="N16" s="25">
        <f>BezugsdatenProsumenten!F16</f>
        <v>0</v>
      </c>
      <c r="O16" s="12" t="str">
        <f t="shared" si="9"/>
        <v/>
      </c>
      <c r="P16" s="12" t="str">
        <f t="shared" si="10"/>
        <v/>
      </c>
      <c r="Q16" s="25">
        <f>BezugsdatenProsumenten!D16</f>
        <v>0</v>
      </c>
      <c r="R16">
        <f>BezugsdatenProsumenten!X16</f>
        <v>0.86499999999999999</v>
      </c>
      <c r="S16" s="14">
        <f>BezugsdatenProsumenten!Z16</f>
        <v>0</v>
      </c>
      <c r="T16" s="25">
        <f>BezugsdatenProsumenten!E16</f>
        <v>0</v>
      </c>
      <c r="U16" t="str">
        <f>IF(SUM(C16:I16)=0,"keine Daten",IF(AND(K16&gt;0,T16&gt;0),IF(G16&gt;0.4,'Bezeichnungen definieren ändern'!$A$3&amp;": "&amp;'Bezeichnungen definieren ändern'!$A$4,'Bezeichnungen definieren ändern'!$A$5&amp;": "&amp;'Bezeichnungen definieren ändern'!$A$6),IF(AND(K16&gt;0,T16=0,S16&gt;0,O16&lt;1),'Bezeichnungen definieren ändern'!$A$7&amp;": "&amp;'Bezeichnungen definieren ändern'!$A$8,IF(OR(S16=0,T16=0,O16&gt;1),"da fehlt was","Verbraucher"))))</f>
        <v>keine Daten</v>
      </c>
      <c r="AA16" s="15"/>
      <c r="AB16" s="15">
        <f t="shared" si="23"/>
        <v>0</v>
      </c>
      <c r="AC16" s="22">
        <f t="shared" si="12"/>
        <v>0</v>
      </c>
      <c r="AD16" s="17">
        <f t="shared" si="17"/>
        <v>0.51</v>
      </c>
      <c r="AE16" s="15"/>
      <c r="AF16" s="15"/>
      <c r="AJ16" s="14">
        <f t="shared" ca="1" si="13"/>
        <v>0</v>
      </c>
      <c r="AK16" s="14">
        <f t="shared" ca="1" si="14"/>
        <v>0</v>
      </c>
      <c r="AS16" s="14">
        <f t="shared" ca="1" si="15"/>
        <v>0</v>
      </c>
      <c r="AT16" s="14">
        <f t="shared" si="16"/>
        <v>0</v>
      </c>
      <c r="AU16" s="14"/>
      <c r="AV16" s="14">
        <f t="shared" ca="1" si="2"/>
        <v>0</v>
      </c>
      <c r="AW16" s="14">
        <f t="shared" ca="1" si="3"/>
        <v>0</v>
      </c>
      <c r="BA16">
        <f>BezugsdatenProsumenten!P16</f>
        <v>12.95</v>
      </c>
      <c r="BB16">
        <f>BezugsdatenProsumenten!Q16</f>
        <v>60</v>
      </c>
      <c r="BC16">
        <f>BezugsdatenProsumenten!R16</f>
        <v>9</v>
      </c>
      <c r="BD16">
        <f>BezugsdatenProsumenten!S16</f>
        <v>24</v>
      </c>
      <c r="BE16">
        <f>BezugsdatenProsumenten!T16</f>
        <v>-5</v>
      </c>
      <c r="BF16">
        <f>BezugsdatenProsumenten!U16</f>
        <v>-5</v>
      </c>
    </row>
    <row r="17" spans="1:58" x14ac:dyDescent="0.25">
      <c r="A17" t="str">
        <f>IF(B17=0,"-",'Bezeichnungen definieren ändern'!$A$3&amp;": "&amp;B17)</f>
        <v>-</v>
      </c>
      <c r="B17" s="25">
        <f>BezugsdatenProsumenten!A17</f>
        <v>0</v>
      </c>
      <c r="C17">
        <f t="shared" si="19"/>
        <v>0</v>
      </c>
      <c r="D17">
        <f t="shared" si="20"/>
        <v>0</v>
      </c>
      <c r="E17">
        <f t="shared" si="21"/>
        <v>0</v>
      </c>
      <c r="F17">
        <f t="shared" si="22"/>
        <v>0</v>
      </c>
      <c r="G17" s="12" t="str">
        <f t="shared" si="0"/>
        <v/>
      </c>
      <c r="H17" s="12" t="str">
        <f t="shared" si="18"/>
        <v/>
      </c>
      <c r="I17" s="25">
        <f>BezugsdatenProsumenten!B17</f>
        <v>0</v>
      </c>
      <c r="J17" s="26">
        <f>BezugsdatenProsumenten!I17</f>
        <v>0</v>
      </c>
      <c r="K17" s="25">
        <f>BezugsdatenProsumenten!C17</f>
        <v>0</v>
      </c>
      <c r="L17" s="26">
        <f>BezugsdatenProsumenten!J17</f>
        <v>0</v>
      </c>
      <c r="M17" s="26">
        <f>BezugsdatenProsumenten!G17</f>
        <v>0</v>
      </c>
      <c r="N17" s="25">
        <f>BezugsdatenProsumenten!F17</f>
        <v>0</v>
      </c>
      <c r="O17" s="12" t="str">
        <f t="shared" si="9"/>
        <v/>
      </c>
      <c r="P17" s="12" t="str">
        <f t="shared" si="10"/>
        <v/>
      </c>
      <c r="Q17" s="25">
        <f>BezugsdatenProsumenten!D17</f>
        <v>0</v>
      </c>
      <c r="R17">
        <f>BezugsdatenProsumenten!X17</f>
        <v>0.86499999999999999</v>
      </c>
      <c r="S17" s="14">
        <f>BezugsdatenProsumenten!Z17</f>
        <v>0</v>
      </c>
      <c r="T17" s="25">
        <f>BezugsdatenProsumenten!E17</f>
        <v>0</v>
      </c>
      <c r="U17" t="str">
        <f>IF(SUM(C17:I17)=0,"keine Daten",IF(AND(K17&gt;0,T17&gt;0),IF(G17&gt;0.4,'Bezeichnungen definieren ändern'!$A$3&amp;": "&amp;'Bezeichnungen definieren ändern'!$A$4,'Bezeichnungen definieren ändern'!$A$5&amp;": "&amp;'Bezeichnungen definieren ändern'!$A$6),IF(AND(K17&gt;0,T17=0,S17&gt;0,O17&lt;1),'Bezeichnungen definieren ändern'!$A$7&amp;": "&amp;'Bezeichnungen definieren ändern'!$A$8,IF(OR(S17=0,T17=0,O17&gt;1),"da fehlt was","Verbraucher"))))</f>
        <v>keine Daten</v>
      </c>
      <c r="AA17" s="15"/>
      <c r="AB17" s="15">
        <f t="shared" si="23"/>
        <v>0</v>
      </c>
      <c r="AC17" s="22">
        <f t="shared" si="12"/>
        <v>0</v>
      </c>
      <c r="AD17" s="17">
        <f t="shared" si="17"/>
        <v>0.51</v>
      </c>
      <c r="AE17" s="15"/>
      <c r="AF17" s="15"/>
      <c r="AJ17" s="14">
        <f t="shared" ca="1" si="13"/>
        <v>0</v>
      </c>
      <c r="AK17" s="14">
        <f t="shared" ca="1" si="14"/>
        <v>0</v>
      </c>
      <c r="AS17" s="14">
        <f t="shared" ca="1" si="15"/>
        <v>0</v>
      </c>
      <c r="AT17" s="14">
        <f t="shared" si="16"/>
        <v>0</v>
      </c>
      <c r="AU17" s="14"/>
      <c r="AV17" s="14">
        <f t="shared" ca="1" si="2"/>
        <v>0</v>
      </c>
      <c r="AW17" s="14">
        <f t="shared" ca="1" si="3"/>
        <v>0</v>
      </c>
      <c r="BA17">
        <f>BezugsdatenProsumenten!P17</f>
        <v>12.95</v>
      </c>
      <c r="BB17">
        <f>BezugsdatenProsumenten!Q17</f>
        <v>60</v>
      </c>
      <c r="BC17">
        <f>BezugsdatenProsumenten!R17</f>
        <v>9</v>
      </c>
      <c r="BD17">
        <f>BezugsdatenProsumenten!S17</f>
        <v>24</v>
      </c>
      <c r="BE17">
        <f>BezugsdatenProsumenten!T17</f>
        <v>-5</v>
      </c>
      <c r="BF17">
        <f>BezugsdatenProsumenten!U17</f>
        <v>-5</v>
      </c>
    </row>
    <row r="18" spans="1:58" x14ac:dyDescent="0.25">
      <c r="A18" t="str">
        <f>IF(B18=0,"-",'Bezeichnungen definieren ändern'!$A$3&amp;": "&amp;B18)</f>
        <v>-</v>
      </c>
      <c r="B18" s="25">
        <f>BezugsdatenProsumenten!A18</f>
        <v>0</v>
      </c>
      <c r="C18">
        <f>D18+(S18-N18)</f>
        <v>0</v>
      </c>
      <c r="D18">
        <f t="shared" si="20"/>
        <v>0</v>
      </c>
      <c r="E18">
        <f t="shared" si="21"/>
        <v>0</v>
      </c>
      <c r="F18">
        <f t="shared" si="22"/>
        <v>0</v>
      </c>
      <c r="G18" s="12" t="str">
        <f t="shared" si="0"/>
        <v/>
      </c>
      <c r="H18" s="12" t="str">
        <f t="shared" si="18"/>
        <v/>
      </c>
      <c r="I18" s="25">
        <f>BezugsdatenProsumenten!B18</f>
        <v>0</v>
      </c>
      <c r="J18" s="26">
        <f>BezugsdatenProsumenten!I18</f>
        <v>0</v>
      </c>
      <c r="K18" s="25">
        <f>BezugsdatenProsumenten!C18</f>
        <v>0</v>
      </c>
      <c r="L18" s="26">
        <f>BezugsdatenProsumenten!J18</f>
        <v>0</v>
      </c>
      <c r="M18" s="26">
        <f>BezugsdatenProsumenten!G18</f>
        <v>0</v>
      </c>
      <c r="N18" s="25">
        <f>BezugsdatenProsumenten!F18</f>
        <v>0</v>
      </c>
      <c r="O18" s="12" t="str">
        <f t="shared" si="9"/>
        <v/>
      </c>
      <c r="P18" s="12" t="str">
        <f t="shared" si="10"/>
        <v/>
      </c>
      <c r="Q18" s="25">
        <f>BezugsdatenProsumenten!D18</f>
        <v>0</v>
      </c>
      <c r="R18">
        <f>BezugsdatenProsumenten!X18</f>
        <v>0.86499999999999999</v>
      </c>
      <c r="S18" s="14">
        <f>BezugsdatenProsumenten!Z18</f>
        <v>0</v>
      </c>
      <c r="T18" s="25">
        <f>BezugsdatenProsumenten!E18</f>
        <v>0</v>
      </c>
      <c r="U18" t="str">
        <f>IF(SUM(C18:I18)=0,"keine Daten",IF(AND(K18&gt;0,T18&gt;0),IF(G18&gt;0.4,'Bezeichnungen definieren ändern'!$A$3&amp;": "&amp;'Bezeichnungen definieren ändern'!$A$4,'Bezeichnungen definieren ändern'!$A$5&amp;": "&amp;'Bezeichnungen definieren ändern'!$A$6),IF(AND(K18&gt;0,T18=0,S18&gt;0,O18&lt;1),'Bezeichnungen definieren ändern'!$A$7&amp;": "&amp;'Bezeichnungen definieren ändern'!$A$8,IF(OR(S18=0,T18=0,O18&gt;1),"da fehlt was","Verbraucher"))))</f>
        <v>keine Daten</v>
      </c>
      <c r="AA18" s="15"/>
      <c r="AB18" s="15">
        <f t="shared" si="23"/>
        <v>0</v>
      </c>
      <c r="AC18" s="22">
        <f t="shared" si="12"/>
        <v>0</v>
      </c>
      <c r="AD18" s="17">
        <f t="shared" si="17"/>
        <v>0.51</v>
      </c>
      <c r="AE18" s="15"/>
      <c r="AF18" s="15"/>
      <c r="AJ18" s="14">
        <f t="shared" ca="1" si="13"/>
        <v>0</v>
      </c>
      <c r="AK18" s="14">
        <f t="shared" ca="1" si="14"/>
        <v>0</v>
      </c>
      <c r="AS18" s="14">
        <f t="shared" ca="1" si="15"/>
        <v>0</v>
      </c>
      <c r="AT18" s="14">
        <f t="shared" si="16"/>
        <v>0</v>
      </c>
      <c r="AU18" s="14"/>
      <c r="AV18" s="14">
        <f t="shared" ca="1" si="2"/>
        <v>0</v>
      </c>
      <c r="AW18" s="14">
        <f t="shared" ca="1" si="3"/>
        <v>0</v>
      </c>
      <c r="BA18">
        <f>BezugsdatenProsumenten!P18</f>
        <v>12.95</v>
      </c>
      <c r="BB18">
        <f>BezugsdatenProsumenten!Q18</f>
        <v>60</v>
      </c>
      <c r="BC18">
        <f>BezugsdatenProsumenten!R18</f>
        <v>9</v>
      </c>
      <c r="BD18">
        <f>BezugsdatenProsumenten!S18</f>
        <v>24</v>
      </c>
      <c r="BE18">
        <f>BezugsdatenProsumenten!T18</f>
        <v>-5</v>
      </c>
      <c r="BF18">
        <f>BezugsdatenProsumenten!U18</f>
        <v>-5</v>
      </c>
    </row>
    <row r="19" spans="1:58" x14ac:dyDescent="0.25">
      <c r="A19" t="str">
        <f>IF(B19=0,"-",'Bezeichnungen definieren ändern'!$A$3&amp;": "&amp;B19)</f>
        <v>-</v>
      </c>
      <c r="B19" s="25">
        <f>BezugsdatenProsumenten!A19</f>
        <v>0</v>
      </c>
      <c r="C19">
        <f t="shared" ref="C19:C31" si="24">D19+(S19-N19)</f>
        <v>0</v>
      </c>
      <c r="D19">
        <f t="shared" ref="D19:D31" si="25">I19</f>
        <v>0</v>
      </c>
      <c r="E19">
        <f t="shared" ref="E19:E31" si="26">C19-D19</f>
        <v>0</v>
      </c>
      <c r="F19">
        <f t="shared" ref="F19:F31" si="27">N19</f>
        <v>0</v>
      </c>
      <c r="G19" s="12" t="str">
        <f t="shared" ref="G19:G31" si="28">IF(C19=0,"",E19/C19)</f>
        <v/>
      </c>
      <c r="H19" s="12" t="str">
        <f t="shared" ref="H19:H31" si="29">IF(C19=0,"",D19/C19)</f>
        <v/>
      </c>
      <c r="I19" s="25">
        <f>BezugsdatenProsumenten!B19</f>
        <v>0</v>
      </c>
      <c r="J19" s="26">
        <f>BezugsdatenProsumenten!I19</f>
        <v>0</v>
      </c>
      <c r="K19" s="25">
        <f>BezugsdatenProsumenten!C19</f>
        <v>0</v>
      </c>
      <c r="L19" s="26">
        <f>BezugsdatenProsumenten!J19</f>
        <v>0</v>
      </c>
      <c r="M19" s="26">
        <f>BezugsdatenProsumenten!G19</f>
        <v>0</v>
      </c>
      <c r="N19" s="25">
        <f>BezugsdatenProsumenten!F19</f>
        <v>0</v>
      </c>
      <c r="O19" s="12" t="str">
        <f t="shared" ref="O19:O31" si="30">IF(S19=0,"",N19/S19)</f>
        <v/>
      </c>
      <c r="P19" s="12" t="str">
        <f t="shared" ref="P19:P31" si="31">IF(S19=0,"",E19/S19)</f>
        <v/>
      </c>
      <c r="Q19" s="25">
        <f>BezugsdatenProsumenten!D19</f>
        <v>0</v>
      </c>
      <c r="R19">
        <f>BezugsdatenProsumenten!X19</f>
        <v>0.86499999999999999</v>
      </c>
      <c r="S19" s="14">
        <f>BezugsdatenProsumenten!Z19</f>
        <v>0</v>
      </c>
      <c r="T19" s="25">
        <f>BezugsdatenProsumenten!E19</f>
        <v>0</v>
      </c>
      <c r="U19" t="str">
        <f>IF(SUM(C19:I19)=0,"keine Daten",IF(AND(K19&gt;0,T19&gt;0),IF(G19&gt;0.4,'Bezeichnungen definieren ändern'!$A$3&amp;": "&amp;'Bezeichnungen definieren ändern'!$A$4,'Bezeichnungen definieren ändern'!$A$5&amp;": "&amp;'Bezeichnungen definieren ändern'!$A$6),IF(AND(K19&gt;0,T19=0,S19&gt;0,O19&lt;1),'Bezeichnungen definieren ändern'!$A$7&amp;": "&amp;'Bezeichnungen definieren ändern'!$A$8,IF(OR(S19=0,T19=0,O19&gt;1),"da fehlt was","Verbraucher"))))</f>
        <v>keine Daten</v>
      </c>
      <c r="AA19" s="15"/>
      <c r="AB19" s="15">
        <f t="shared" ref="AB19:AB31" si="32">N19</f>
        <v>0</v>
      </c>
      <c r="AC19" s="22">
        <f t="shared" ref="AC19:AC31" si="33">AD19*AB19</f>
        <v>0</v>
      </c>
      <c r="AD19" s="17">
        <f t="shared" si="17"/>
        <v>0.51</v>
      </c>
      <c r="AE19" s="15"/>
      <c r="AF19" s="15"/>
      <c r="AJ19" s="14">
        <f t="shared" ca="1" si="13"/>
        <v>0</v>
      </c>
      <c r="AK19" s="14">
        <f t="shared" ca="1" si="14"/>
        <v>0</v>
      </c>
      <c r="AS19" s="14">
        <f t="shared" ref="AS19:AS31" ca="1" si="34">SUM(AT19:AW19)</f>
        <v>0</v>
      </c>
      <c r="AT19" s="14">
        <f t="shared" si="16"/>
        <v>0</v>
      </c>
      <c r="AU19" s="14"/>
      <c r="AV19" s="14">
        <f t="shared" ref="AV19:AV31" ca="1" si="35">BE19*AJ19/100</f>
        <v>0</v>
      </c>
      <c r="AW19" s="14">
        <f t="shared" ref="AW19:AW31" ca="1" si="36">BF19*AK19/100</f>
        <v>0</v>
      </c>
      <c r="BA19">
        <f>BezugsdatenProsumenten!P19</f>
        <v>12.95</v>
      </c>
      <c r="BB19">
        <f>BezugsdatenProsumenten!Q19</f>
        <v>60</v>
      </c>
      <c r="BC19">
        <f>BezugsdatenProsumenten!R19</f>
        <v>9</v>
      </c>
      <c r="BD19">
        <f>BezugsdatenProsumenten!S19</f>
        <v>24</v>
      </c>
      <c r="BE19">
        <f>BezugsdatenProsumenten!T19</f>
        <v>-5</v>
      </c>
      <c r="BF19">
        <f>BezugsdatenProsumenten!U19</f>
        <v>-5</v>
      </c>
    </row>
    <row r="20" spans="1:58" x14ac:dyDescent="0.25">
      <c r="A20" t="str">
        <f>IF(B20=0,"-",'Bezeichnungen definieren ändern'!$A$3&amp;": "&amp;B20)</f>
        <v>-</v>
      </c>
      <c r="B20" s="25">
        <f>BezugsdatenProsumenten!A20</f>
        <v>0</v>
      </c>
      <c r="C20">
        <f t="shared" si="24"/>
        <v>0</v>
      </c>
      <c r="D20">
        <f t="shared" si="25"/>
        <v>0</v>
      </c>
      <c r="E20">
        <f t="shared" si="26"/>
        <v>0</v>
      </c>
      <c r="F20">
        <f t="shared" si="27"/>
        <v>0</v>
      </c>
      <c r="G20" s="12" t="str">
        <f t="shared" si="28"/>
        <v/>
      </c>
      <c r="H20" s="12" t="str">
        <f t="shared" si="29"/>
        <v/>
      </c>
      <c r="I20" s="25">
        <f>BezugsdatenProsumenten!B20</f>
        <v>0</v>
      </c>
      <c r="J20" s="26">
        <f>BezugsdatenProsumenten!I20</f>
        <v>0</v>
      </c>
      <c r="K20" s="25">
        <f>BezugsdatenProsumenten!C20</f>
        <v>0</v>
      </c>
      <c r="L20" s="26">
        <f>BezugsdatenProsumenten!J20</f>
        <v>0</v>
      </c>
      <c r="M20" s="26">
        <f>BezugsdatenProsumenten!G20</f>
        <v>0</v>
      </c>
      <c r="N20" s="25">
        <f>BezugsdatenProsumenten!F20</f>
        <v>0</v>
      </c>
      <c r="O20" s="12" t="str">
        <f t="shared" si="30"/>
        <v/>
      </c>
      <c r="P20" s="12" t="str">
        <f t="shared" si="31"/>
        <v/>
      </c>
      <c r="Q20" s="25">
        <f>BezugsdatenProsumenten!D20</f>
        <v>0</v>
      </c>
      <c r="R20">
        <f>BezugsdatenProsumenten!X20</f>
        <v>0.86499999999999999</v>
      </c>
      <c r="S20" s="14">
        <f>BezugsdatenProsumenten!Z20</f>
        <v>0</v>
      </c>
      <c r="T20" s="25">
        <f>BezugsdatenProsumenten!E20</f>
        <v>0</v>
      </c>
      <c r="U20" t="str">
        <f>IF(SUM(C20:I20)=0,"keine Daten",IF(AND(K20&gt;0,T20&gt;0),IF(G20&gt;0.4,'Bezeichnungen definieren ändern'!$A$3&amp;": "&amp;'Bezeichnungen definieren ändern'!$A$4,'Bezeichnungen definieren ändern'!$A$5&amp;": "&amp;'Bezeichnungen definieren ändern'!$A$6),IF(AND(K20&gt;0,T20=0,S20&gt;0,O20&lt;1),'Bezeichnungen definieren ändern'!$A$7&amp;": "&amp;'Bezeichnungen definieren ändern'!$A$8,IF(OR(S20=0,T20=0,O20&gt;1),"da fehlt was","Verbraucher"))))</f>
        <v>keine Daten</v>
      </c>
      <c r="AA20" s="15"/>
      <c r="AB20" s="15">
        <f t="shared" si="32"/>
        <v>0</v>
      </c>
      <c r="AC20" s="22">
        <f t="shared" si="33"/>
        <v>0</v>
      </c>
      <c r="AD20" s="17">
        <f t="shared" si="17"/>
        <v>0.51</v>
      </c>
      <c r="AE20" s="15"/>
      <c r="AF20" s="15"/>
      <c r="AJ20" s="14">
        <f t="shared" ca="1" si="13"/>
        <v>0</v>
      </c>
      <c r="AK20" s="14">
        <f t="shared" ca="1" si="14"/>
        <v>0</v>
      </c>
      <c r="AS20" s="14">
        <f t="shared" ca="1" si="34"/>
        <v>0</v>
      </c>
      <c r="AT20" s="14">
        <f t="shared" si="16"/>
        <v>0</v>
      </c>
      <c r="AU20" s="14"/>
      <c r="AV20" s="14">
        <f t="shared" ca="1" si="35"/>
        <v>0</v>
      </c>
      <c r="AW20" s="14">
        <f t="shared" ca="1" si="36"/>
        <v>0</v>
      </c>
      <c r="BA20">
        <f>BezugsdatenProsumenten!P20</f>
        <v>12.95</v>
      </c>
      <c r="BB20">
        <f>BezugsdatenProsumenten!Q20</f>
        <v>60</v>
      </c>
      <c r="BC20">
        <f>BezugsdatenProsumenten!R20</f>
        <v>9</v>
      </c>
      <c r="BD20">
        <f>BezugsdatenProsumenten!S20</f>
        <v>24</v>
      </c>
      <c r="BE20">
        <f>BezugsdatenProsumenten!T20</f>
        <v>-5</v>
      </c>
      <c r="BF20">
        <f>BezugsdatenProsumenten!U20</f>
        <v>-5</v>
      </c>
    </row>
    <row r="21" spans="1:58" x14ac:dyDescent="0.25">
      <c r="A21" t="str">
        <f>IF(B21=0,"-",'Bezeichnungen definieren ändern'!$A$3&amp;": "&amp;B21)</f>
        <v>-</v>
      </c>
      <c r="B21" s="25">
        <f>BezugsdatenProsumenten!A21</f>
        <v>0</v>
      </c>
      <c r="C21">
        <f t="shared" si="24"/>
        <v>0</v>
      </c>
      <c r="D21">
        <f t="shared" si="25"/>
        <v>0</v>
      </c>
      <c r="E21">
        <f t="shared" si="26"/>
        <v>0</v>
      </c>
      <c r="F21">
        <f t="shared" si="27"/>
        <v>0</v>
      </c>
      <c r="G21" s="12" t="str">
        <f t="shared" si="28"/>
        <v/>
      </c>
      <c r="H21" s="12" t="str">
        <f t="shared" si="29"/>
        <v/>
      </c>
      <c r="I21" s="25">
        <f>BezugsdatenProsumenten!B21</f>
        <v>0</v>
      </c>
      <c r="J21" s="26">
        <f>BezugsdatenProsumenten!I21</f>
        <v>0</v>
      </c>
      <c r="K21" s="25">
        <f>BezugsdatenProsumenten!C21</f>
        <v>0</v>
      </c>
      <c r="L21" s="26">
        <f>BezugsdatenProsumenten!J21</f>
        <v>0</v>
      </c>
      <c r="M21" s="26">
        <f>BezugsdatenProsumenten!G21</f>
        <v>0</v>
      </c>
      <c r="N21" s="25">
        <f>BezugsdatenProsumenten!F21</f>
        <v>0</v>
      </c>
      <c r="O21" s="12" t="str">
        <f t="shared" si="30"/>
        <v/>
      </c>
      <c r="P21" s="12" t="str">
        <f t="shared" si="31"/>
        <v/>
      </c>
      <c r="Q21" s="25">
        <f>BezugsdatenProsumenten!D21</f>
        <v>0</v>
      </c>
      <c r="R21">
        <f>BezugsdatenProsumenten!X21</f>
        <v>0.86499999999999999</v>
      </c>
      <c r="S21" s="14">
        <f>BezugsdatenProsumenten!Z21</f>
        <v>0</v>
      </c>
      <c r="T21" s="25">
        <f>BezugsdatenProsumenten!E21</f>
        <v>0</v>
      </c>
      <c r="U21" t="str">
        <f>IF(SUM(C21:I21)=0,"keine Daten",IF(AND(K21&gt;0,T21&gt;0),IF(G21&gt;0.4,'Bezeichnungen definieren ändern'!$A$3&amp;": "&amp;'Bezeichnungen definieren ändern'!$A$4,'Bezeichnungen definieren ändern'!$A$5&amp;": "&amp;'Bezeichnungen definieren ändern'!$A$6),IF(AND(K21&gt;0,T21=0,S21&gt;0,O21&lt;1),'Bezeichnungen definieren ändern'!$A$7&amp;": "&amp;'Bezeichnungen definieren ändern'!$A$8,IF(OR(S21=0,T21=0,O21&gt;1),"da fehlt was","Verbraucher"))))</f>
        <v>keine Daten</v>
      </c>
      <c r="AA21" s="15"/>
      <c r="AB21" s="15">
        <f t="shared" si="32"/>
        <v>0</v>
      </c>
      <c r="AC21" s="22">
        <f t="shared" si="33"/>
        <v>0</v>
      </c>
      <c r="AD21" s="17">
        <f t="shared" si="17"/>
        <v>0.51</v>
      </c>
      <c r="AE21" s="15"/>
      <c r="AF21" s="15"/>
      <c r="AJ21" s="14">
        <f t="shared" ca="1" si="13"/>
        <v>0</v>
      </c>
      <c r="AK21" s="14">
        <f t="shared" ca="1" si="14"/>
        <v>0</v>
      </c>
      <c r="AS21" s="14">
        <f t="shared" ca="1" si="34"/>
        <v>0</v>
      </c>
      <c r="AT21" s="14">
        <f t="shared" si="16"/>
        <v>0</v>
      </c>
      <c r="AU21" s="14"/>
      <c r="AV21" s="14">
        <f t="shared" ca="1" si="35"/>
        <v>0</v>
      </c>
      <c r="AW21" s="14">
        <f t="shared" ca="1" si="36"/>
        <v>0</v>
      </c>
      <c r="BA21">
        <f>BezugsdatenProsumenten!P21</f>
        <v>12.95</v>
      </c>
      <c r="BB21">
        <f>BezugsdatenProsumenten!Q21</f>
        <v>60</v>
      </c>
      <c r="BC21">
        <f>BezugsdatenProsumenten!R21</f>
        <v>9</v>
      </c>
      <c r="BD21">
        <f>BezugsdatenProsumenten!S21</f>
        <v>24</v>
      </c>
      <c r="BE21">
        <f>BezugsdatenProsumenten!T21</f>
        <v>-5</v>
      </c>
      <c r="BF21">
        <f>BezugsdatenProsumenten!U21</f>
        <v>-5</v>
      </c>
    </row>
    <row r="22" spans="1:58" x14ac:dyDescent="0.25">
      <c r="A22" t="str">
        <f>IF(B22=0,"-",'Bezeichnungen definieren ändern'!$A$3&amp;": "&amp;B22)</f>
        <v>-</v>
      </c>
      <c r="B22" s="25">
        <f>BezugsdatenProsumenten!A22</f>
        <v>0</v>
      </c>
      <c r="C22">
        <f t="shared" si="24"/>
        <v>0</v>
      </c>
      <c r="D22">
        <f t="shared" si="25"/>
        <v>0</v>
      </c>
      <c r="E22">
        <f t="shared" si="26"/>
        <v>0</v>
      </c>
      <c r="F22">
        <f t="shared" si="27"/>
        <v>0</v>
      </c>
      <c r="G22" s="12" t="str">
        <f t="shared" si="28"/>
        <v/>
      </c>
      <c r="H22" s="12" t="str">
        <f t="shared" si="29"/>
        <v/>
      </c>
      <c r="I22" s="25">
        <f>BezugsdatenProsumenten!B22</f>
        <v>0</v>
      </c>
      <c r="J22" s="26">
        <f>BezugsdatenProsumenten!I22</f>
        <v>0</v>
      </c>
      <c r="K22" s="25">
        <f>BezugsdatenProsumenten!C22</f>
        <v>0</v>
      </c>
      <c r="L22" s="26">
        <f>BezugsdatenProsumenten!J22</f>
        <v>0</v>
      </c>
      <c r="M22" s="26">
        <f>BezugsdatenProsumenten!G22</f>
        <v>0</v>
      </c>
      <c r="N22" s="25">
        <f>BezugsdatenProsumenten!F22</f>
        <v>0</v>
      </c>
      <c r="O22" s="12" t="str">
        <f t="shared" si="30"/>
        <v/>
      </c>
      <c r="P22" s="12" t="str">
        <f t="shared" si="31"/>
        <v/>
      </c>
      <c r="Q22" s="25">
        <f>BezugsdatenProsumenten!D22</f>
        <v>0</v>
      </c>
      <c r="R22">
        <f>BezugsdatenProsumenten!X22</f>
        <v>0.86499999999999999</v>
      </c>
      <c r="S22" s="14">
        <f>BezugsdatenProsumenten!Z22</f>
        <v>0</v>
      </c>
      <c r="T22" s="25">
        <f>BezugsdatenProsumenten!E22</f>
        <v>0</v>
      </c>
      <c r="U22" t="str">
        <f>IF(SUM(C22:I22)=0,"keine Daten",IF(AND(K22&gt;0,T22&gt;0),IF(G22&gt;0.4,'Bezeichnungen definieren ändern'!$A$3&amp;": "&amp;'Bezeichnungen definieren ändern'!$A$4,'Bezeichnungen definieren ändern'!$A$5&amp;": "&amp;'Bezeichnungen definieren ändern'!$A$6),IF(AND(K22&gt;0,T22=0,S22&gt;0,O22&lt;1),'Bezeichnungen definieren ändern'!$A$7&amp;": "&amp;'Bezeichnungen definieren ändern'!$A$8,IF(OR(S22=0,T22=0,O22&gt;1),"da fehlt was","Verbraucher"))))</f>
        <v>keine Daten</v>
      </c>
      <c r="AA22" s="15"/>
      <c r="AB22" s="15">
        <f t="shared" si="32"/>
        <v>0</v>
      </c>
      <c r="AC22" s="22">
        <f t="shared" si="33"/>
        <v>0</v>
      </c>
      <c r="AD22" s="17">
        <f t="shared" si="17"/>
        <v>0.51</v>
      </c>
      <c r="AE22" s="15"/>
      <c r="AF22" s="15"/>
      <c r="AJ22" s="14">
        <f t="shared" ca="1" si="13"/>
        <v>0</v>
      </c>
      <c r="AK22" s="14">
        <f t="shared" ca="1" si="14"/>
        <v>0</v>
      </c>
      <c r="AS22" s="14">
        <f t="shared" ca="1" si="34"/>
        <v>0</v>
      </c>
      <c r="AT22" s="14">
        <f t="shared" si="16"/>
        <v>0</v>
      </c>
      <c r="AU22" s="14"/>
      <c r="AV22" s="14">
        <f t="shared" ca="1" si="35"/>
        <v>0</v>
      </c>
      <c r="AW22" s="14">
        <f t="shared" ca="1" si="36"/>
        <v>0</v>
      </c>
      <c r="BA22">
        <f>BezugsdatenProsumenten!P22</f>
        <v>12.95</v>
      </c>
      <c r="BB22">
        <f>BezugsdatenProsumenten!Q22</f>
        <v>60</v>
      </c>
      <c r="BC22">
        <f>BezugsdatenProsumenten!R22</f>
        <v>9</v>
      </c>
      <c r="BD22">
        <f>BezugsdatenProsumenten!S22</f>
        <v>24</v>
      </c>
      <c r="BE22">
        <f>BezugsdatenProsumenten!T22</f>
        <v>-5</v>
      </c>
      <c r="BF22">
        <f>BezugsdatenProsumenten!U22</f>
        <v>-5</v>
      </c>
    </row>
    <row r="23" spans="1:58" x14ac:dyDescent="0.25">
      <c r="A23" t="str">
        <f>IF(B23=0,"-",'Bezeichnungen definieren ändern'!$A$3&amp;": "&amp;B23)</f>
        <v>-</v>
      </c>
      <c r="B23" s="25">
        <f>BezugsdatenProsumenten!A23</f>
        <v>0</v>
      </c>
      <c r="C23">
        <f t="shared" si="24"/>
        <v>0</v>
      </c>
      <c r="D23">
        <f t="shared" si="25"/>
        <v>0</v>
      </c>
      <c r="E23">
        <f t="shared" si="26"/>
        <v>0</v>
      </c>
      <c r="F23">
        <f t="shared" si="27"/>
        <v>0</v>
      </c>
      <c r="G23" s="12" t="str">
        <f t="shared" si="28"/>
        <v/>
      </c>
      <c r="H23" s="12" t="str">
        <f t="shared" si="29"/>
        <v/>
      </c>
      <c r="I23" s="25">
        <f>BezugsdatenProsumenten!B23</f>
        <v>0</v>
      </c>
      <c r="J23" s="26">
        <f>BezugsdatenProsumenten!I23</f>
        <v>0</v>
      </c>
      <c r="K23" s="25">
        <f>BezugsdatenProsumenten!C23</f>
        <v>0</v>
      </c>
      <c r="L23" s="26">
        <f>BezugsdatenProsumenten!J23</f>
        <v>0</v>
      </c>
      <c r="M23" s="26">
        <f>BezugsdatenProsumenten!G23</f>
        <v>0</v>
      </c>
      <c r="N23" s="25">
        <f>BezugsdatenProsumenten!F23</f>
        <v>0</v>
      </c>
      <c r="O23" s="12" t="str">
        <f t="shared" si="30"/>
        <v/>
      </c>
      <c r="P23" s="12" t="str">
        <f t="shared" si="31"/>
        <v/>
      </c>
      <c r="Q23" s="25">
        <f>BezugsdatenProsumenten!D23</f>
        <v>0</v>
      </c>
      <c r="R23">
        <f>BezugsdatenProsumenten!X23</f>
        <v>0.86499999999999999</v>
      </c>
      <c r="S23" s="14">
        <f>BezugsdatenProsumenten!Z23</f>
        <v>0</v>
      </c>
      <c r="T23" s="25">
        <f>BezugsdatenProsumenten!E23</f>
        <v>0</v>
      </c>
      <c r="U23" t="str">
        <f>IF(SUM(C23:I23)=0,"keine Daten",IF(AND(K23&gt;0,T23&gt;0),IF(G23&gt;0.4,'Bezeichnungen definieren ändern'!$A$3&amp;": "&amp;'Bezeichnungen definieren ändern'!$A$4,'Bezeichnungen definieren ändern'!$A$5&amp;": "&amp;'Bezeichnungen definieren ändern'!$A$6),IF(AND(K23&gt;0,T23=0,S23&gt;0,O23&lt;1),'Bezeichnungen definieren ändern'!$A$7&amp;": "&amp;'Bezeichnungen definieren ändern'!$A$8,IF(OR(S23=0,T23=0,O23&gt;1),"da fehlt was","Verbraucher"))))</f>
        <v>keine Daten</v>
      </c>
      <c r="AA23" s="15"/>
      <c r="AB23" s="15">
        <f t="shared" si="32"/>
        <v>0</v>
      </c>
      <c r="AC23" s="22">
        <f t="shared" si="33"/>
        <v>0</v>
      </c>
      <c r="AD23" s="17">
        <f t="shared" si="17"/>
        <v>0.51</v>
      </c>
      <c r="AE23" s="15"/>
      <c r="AF23" s="15"/>
      <c r="AJ23" s="14">
        <f t="shared" ca="1" si="13"/>
        <v>0</v>
      </c>
      <c r="AK23" s="14">
        <f t="shared" ca="1" si="14"/>
        <v>0</v>
      </c>
      <c r="AS23" s="14">
        <f t="shared" ca="1" si="34"/>
        <v>0</v>
      </c>
      <c r="AT23" s="14">
        <f t="shared" si="16"/>
        <v>0</v>
      </c>
      <c r="AU23" s="14"/>
      <c r="AV23" s="14">
        <f t="shared" ca="1" si="35"/>
        <v>0</v>
      </c>
      <c r="AW23" s="14">
        <f t="shared" ca="1" si="36"/>
        <v>0</v>
      </c>
      <c r="BA23">
        <f>BezugsdatenProsumenten!P23</f>
        <v>12.95</v>
      </c>
      <c r="BB23">
        <f>BezugsdatenProsumenten!Q23</f>
        <v>60</v>
      </c>
      <c r="BC23">
        <f>BezugsdatenProsumenten!R23</f>
        <v>9</v>
      </c>
      <c r="BD23">
        <f>BezugsdatenProsumenten!S23</f>
        <v>24</v>
      </c>
      <c r="BE23">
        <f>BezugsdatenProsumenten!T23</f>
        <v>-5</v>
      </c>
      <c r="BF23">
        <f>BezugsdatenProsumenten!U23</f>
        <v>-5</v>
      </c>
    </row>
    <row r="24" spans="1:58" x14ac:dyDescent="0.25">
      <c r="A24" t="str">
        <f>IF(B24=0,"-",'Bezeichnungen definieren ändern'!$A$3&amp;": "&amp;B24)</f>
        <v>-</v>
      </c>
      <c r="B24" s="25">
        <f>BezugsdatenProsumenten!A24</f>
        <v>0</v>
      </c>
      <c r="C24">
        <f t="shared" si="24"/>
        <v>0</v>
      </c>
      <c r="D24">
        <f t="shared" si="25"/>
        <v>0</v>
      </c>
      <c r="E24">
        <f t="shared" si="26"/>
        <v>0</v>
      </c>
      <c r="F24">
        <f t="shared" si="27"/>
        <v>0</v>
      </c>
      <c r="G24" s="12" t="str">
        <f t="shared" si="28"/>
        <v/>
      </c>
      <c r="H24" s="12" t="str">
        <f t="shared" si="29"/>
        <v/>
      </c>
      <c r="I24" s="25">
        <f>BezugsdatenProsumenten!B24</f>
        <v>0</v>
      </c>
      <c r="J24" s="26">
        <f>BezugsdatenProsumenten!I24</f>
        <v>0</v>
      </c>
      <c r="K24" s="25">
        <f>BezugsdatenProsumenten!C24</f>
        <v>0</v>
      </c>
      <c r="L24" s="26">
        <f>BezugsdatenProsumenten!J24</f>
        <v>0</v>
      </c>
      <c r="M24" s="26">
        <f>BezugsdatenProsumenten!G24</f>
        <v>0</v>
      </c>
      <c r="N24" s="25">
        <f>BezugsdatenProsumenten!F24</f>
        <v>0</v>
      </c>
      <c r="O24" s="12" t="str">
        <f t="shared" si="30"/>
        <v/>
      </c>
      <c r="P24" s="12" t="str">
        <f t="shared" si="31"/>
        <v/>
      </c>
      <c r="Q24" s="25">
        <f>BezugsdatenProsumenten!D24</f>
        <v>0</v>
      </c>
      <c r="R24">
        <f>BezugsdatenProsumenten!X24</f>
        <v>0.86499999999999999</v>
      </c>
      <c r="S24" s="14">
        <f>BezugsdatenProsumenten!Z24</f>
        <v>0</v>
      </c>
      <c r="T24" s="25">
        <f>BezugsdatenProsumenten!E24</f>
        <v>0</v>
      </c>
      <c r="U24" t="str">
        <f>IF(SUM(C24:I24)=0,"keine Daten",IF(AND(K24&gt;0,T24&gt;0),IF(G24&gt;0.4,'Bezeichnungen definieren ändern'!$A$3&amp;": "&amp;'Bezeichnungen definieren ändern'!$A$4,'Bezeichnungen definieren ändern'!$A$5&amp;": "&amp;'Bezeichnungen definieren ändern'!$A$6),IF(AND(K24&gt;0,T24=0,S24&gt;0,O24&lt;1),'Bezeichnungen definieren ändern'!$A$7&amp;": "&amp;'Bezeichnungen definieren ändern'!$A$8,IF(OR(S24=0,T24=0,O24&gt;1),"da fehlt was","Verbraucher"))))</f>
        <v>keine Daten</v>
      </c>
      <c r="AA24" s="15"/>
      <c r="AB24" s="15">
        <f t="shared" si="32"/>
        <v>0</v>
      </c>
      <c r="AC24" s="22">
        <f t="shared" si="33"/>
        <v>0</v>
      </c>
      <c r="AD24" s="17">
        <f t="shared" si="17"/>
        <v>0.51</v>
      </c>
      <c r="AE24" s="15"/>
      <c r="AF24" s="15"/>
      <c r="AJ24" s="14">
        <f t="shared" ca="1" si="13"/>
        <v>0</v>
      </c>
      <c r="AK24" s="14">
        <f t="shared" ca="1" si="14"/>
        <v>0</v>
      </c>
      <c r="AS24" s="14">
        <f t="shared" ca="1" si="34"/>
        <v>0</v>
      </c>
      <c r="AT24" s="14">
        <f t="shared" si="16"/>
        <v>0</v>
      </c>
      <c r="AU24" s="14"/>
      <c r="AV24" s="14">
        <f t="shared" ca="1" si="35"/>
        <v>0</v>
      </c>
      <c r="AW24" s="14">
        <f t="shared" ca="1" si="36"/>
        <v>0</v>
      </c>
      <c r="BA24">
        <f>BezugsdatenProsumenten!P24</f>
        <v>12.95</v>
      </c>
      <c r="BB24">
        <f>BezugsdatenProsumenten!Q24</f>
        <v>60</v>
      </c>
      <c r="BC24">
        <f>BezugsdatenProsumenten!R24</f>
        <v>9</v>
      </c>
      <c r="BD24">
        <f>BezugsdatenProsumenten!S24</f>
        <v>24</v>
      </c>
      <c r="BE24">
        <f>BezugsdatenProsumenten!T24</f>
        <v>-5</v>
      </c>
      <c r="BF24">
        <f>BezugsdatenProsumenten!U24</f>
        <v>-5</v>
      </c>
    </row>
    <row r="25" spans="1:58" x14ac:dyDescent="0.25">
      <c r="A25" t="str">
        <f>IF(B25=0,"-",'Bezeichnungen definieren ändern'!$A$3&amp;": "&amp;B25)</f>
        <v>-</v>
      </c>
      <c r="B25" s="25">
        <f>BezugsdatenProsumenten!A25</f>
        <v>0</v>
      </c>
      <c r="C25">
        <f t="shared" si="24"/>
        <v>0</v>
      </c>
      <c r="D25">
        <f t="shared" si="25"/>
        <v>0</v>
      </c>
      <c r="E25">
        <f t="shared" si="26"/>
        <v>0</v>
      </c>
      <c r="F25">
        <f t="shared" si="27"/>
        <v>0</v>
      </c>
      <c r="G25" s="12" t="str">
        <f t="shared" si="28"/>
        <v/>
      </c>
      <c r="H25" s="12" t="str">
        <f t="shared" si="29"/>
        <v/>
      </c>
      <c r="I25" s="25">
        <f>BezugsdatenProsumenten!B25</f>
        <v>0</v>
      </c>
      <c r="J25" s="26">
        <f>BezugsdatenProsumenten!I25</f>
        <v>0</v>
      </c>
      <c r="K25" s="25">
        <f>BezugsdatenProsumenten!C25</f>
        <v>0</v>
      </c>
      <c r="L25" s="26">
        <f>BezugsdatenProsumenten!J25</f>
        <v>0</v>
      </c>
      <c r="M25" s="26">
        <f>BezugsdatenProsumenten!G25</f>
        <v>0</v>
      </c>
      <c r="N25" s="25">
        <f>BezugsdatenProsumenten!F25</f>
        <v>0</v>
      </c>
      <c r="O25" s="12" t="str">
        <f t="shared" si="30"/>
        <v/>
      </c>
      <c r="P25" s="12" t="str">
        <f t="shared" si="31"/>
        <v/>
      </c>
      <c r="Q25" s="25">
        <f>BezugsdatenProsumenten!D25</f>
        <v>0</v>
      </c>
      <c r="R25">
        <f>BezugsdatenProsumenten!X25</f>
        <v>0.86499999999999999</v>
      </c>
      <c r="S25" s="14">
        <f>BezugsdatenProsumenten!Z25</f>
        <v>0</v>
      </c>
      <c r="T25" s="25">
        <f>BezugsdatenProsumenten!E25</f>
        <v>0</v>
      </c>
      <c r="U25" t="str">
        <f>IF(SUM(C25:I25)=0,"keine Daten",IF(AND(K25&gt;0,T25&gt;0),IF(G25&gt;0.4,'Bezeichnungen definieren ändern'!$A$3&amp;": "&amp;'Bezeichnungen definieren ändern'!$A$4,'Bezeichnungen definieren ändern'!$A$5&amp;": "&amp;'Bezeichnungen definieren ändern'!$A$6),IF(AND(K25&gt;0,T25=0,S25&gt;0,O25&lt;1),'Bezeichnungen definieren ändern'!$A$7&amp;": "&amp;'Bezeichnungen definieren ändern'!$A$8,IF(OR(S25=0,T25=0,O25&gt;1),"da fehlt was","Verbraucher"))))</f>
        <v>keine Daten</v>
      </c>
      <c r="AA25" s="15"/>
      <c r="AB25" s="15">
        <f t="shared" si="32"/>
        <v>0</v>
      </c>
      <c r="AC25" s="22">
        <f t="shared" si="33"/>
        <v>0</v>
      </c>
      <c r="AD25" s="17">
        <f t="shared" si="17"/>
        <v>0.51</v>
      </c>
      <c r="AE25" s="15"/>
      <c r="AF25" s="15"/>
      <c r="AJ25" s="14">
        <f t="shared" ca="1" si="13"/>
        <v>0</v>
      </c>
      <c r="AK25" s="14">
        <f t="shared" ca="1" si="14"/>
        <v>0</v>
      </c>
      <c r="AS25" s="14">
        <f t="shared" ca="1" si="34"/>
        <v>0</v>
      </c>
      <c r="AT25" s="14">
        <f t="shared" si="16"/>
        <v>0</v>
      </c>
      <c r="AU25" s="14"/>
      <c r="AV25" s="14">
        <f t="shared" ca="1" si="35"/>
        <v>0</v>
      </c>
      <c r="AW25" s="14">
        <f t="shared" ca="1" si="36"/>
        <v>0</v>
      </c>
      <c r="BA25">
        <f>BezugsdatenProsumenten!P25</f>
        <v>12.95</v>
      </c>
      <c r="BB25">
        <f>BezugsdatenProsumenten!Q25</f>
        <v>60</v>
      </c>
      <c r="BC25">
        <f>BezugsdatenProsumenten!R25</f>
        <v>9</v>
      </c>
      <c r="BD25">
        <f>BezugsdatenProsumenten!S25</f>
        <v>24</v>
      </c>
      <c r="BE25">
        <f>BezugsdatenProsumenten!T25</f>
        <v>-5</v>
      </c>
      <c r="BF25">
        <f>BezugsdatenProsumenten!U25</f>
        <v>-5</v>
      </c>
    </row>
    <row r="26" spans="1:58" x14ac:dyDescent="0.25">
      <c r="A26" t="str">
        <f>IF(B26=0,"-",'Bezeichnungen definieren ändern'!$A$3&amp;": "&amp;B26)</f>
        <v>-</v>
      </c>
      <c r="B26" s="25">
        <f>BezugsdatenProsumenten!A26</f>
        <v>0</v>
      </c>
      <c r="C26">
        <f t="shared" si="24"/>
        <v>0</v>
      </c>
      <c r="D26">
        <f t="shared" si="25"/>
        <v>0</v>
      </c>
      <c r="E26">
        <f t="shared" si="26"/>
        <v>0</v>
      </c>
      <c r="F26">
        <f t="shared" si="27"/>
        <v>0</v>
      </c>
      <c r="G26" s="12" t="str">
        <f t="shared" si="28"/>
        <v/>
      </c>
      <c r="H26" s="12" t="str">
        <f t="shared" si="29"/>
        <v/>
      </c>
      <c r="I26" s="25">
        <f>BezugsdatenProsumenten!B26</f>
        <v>0</v>
      </c>
      <c r="J26" s="26">
        <f>BezugsdatenProsumenten!I26</f>
        <v>0</v>
      </c>
      <c r="K26" s="25">
        <f>BezugsdatenProsumenten!C26</f>
        <v>0</v>
      </c>
      <c r="L26" s="26">
        <f>BezugsdatenProsumenten!J26</f>
        <v>0</v>
      </c>
      <c r="M26" s="26">
        <f>BezugsdatenProsumenten!G26</f>
        <v>0</v>
      </c>
      <c r="N26" s="25">
        <f>BezugsdatenProsumenten!F26</f>
        <v>0</v>
      </c>
      <c r="O26" s="12" t="str">
        <f t="shared" si="30"/>
        <v/>
      </c>
      <c r="P26" s="12" t="str">
        <f t="shared" si="31"/>
        <v/>
      </c>
      <c r="Q26" s="25">
        <f>BezugsdatenProsumenten!D26</f>
        <v>0</v>
      </c>
      <c r="R26">
        <f>BezugsdatenProsumenten!X26</f>
        <v>0.86499999999999999</v>
      </c>
      <c r="S26" s="14">
        <f>BezugsdatenProsumenten!Z26</f>
        <v>0</v>
      </c>
      <c r="T26" s="25">
        <f>BezugsdatenProsumenten!E26</f>
        <v>0</v>
      </c>
      <c r="U26" t="str">
        <f>IF(SUM(C26:I26)=0,"keine Daten",IF(AND(K26&gt;0,T26&gt;0),IF(G26&gt;0.4,'Bezeichnungen definieren ändern'!$A$3&amp;": "&amp;'Bezeichnungen definieren ändern'!$A$4,'Bezeichnungen definieren ändern'!$A$5&amp;": "&amp;'Bezeichnungen definieren ändern'!$A$6),IF(AND(K26&gt;0,T26=0,S26&gt;0,O26&lt;1),'Bezeichnungen definieren ändern'!$A$7&amp;": "&amp;'Bezeichnungen definieren ändern'!$A$8,IF(OR(S26=0,T26=0,O26&gt;1),"da fehlt was","Verbraucher"))))</f>
        <v>keine Daten</v>
      </c>
      <c r="AA26" s="15"/>
      <c r="AB26" s="15">
        <f t="shared" si="32"/>
        <v>0</v>
      </c>
      <c r="AC26" s="22">
        <f t="shared" si="33"/>
        <v>0</v>
      </c>
      <c r="AD26" s="17">
        <f t="shared" si="17"/>
        <v>0.51</v>
      </c>
      <c r="AE26" s="15"/>
      <c r="AF26" s="15"/>
      <c r="AJ26" s="14">
        <f t="shared" ca="1" si="13"/>
        <v>0</v>
      </c>
      <c r="AK26" s="14">
        <f t="shared" ca="1" si="14"/>
        <v>0</v>
      </c>
      <c r="AS26" s="14">
        <f t="shared" ca="1" si="34"/>
        <v>0</v>
      </c>
      <c r="AT26" s="14">
        <f t="shared" si="16"/>
        <v>0</v>
      </c>
      <c r="AU26" s="14"/>
      <c r="AV26" s="14">
        <f t="shared" ca="1" si="35"/>
        <v>0</v>
      </c>
      <c r="AW26" s="14">
        <f t="shared" ca="1" si="36"/>
        <v>0</v>
      </c>
      <c r="BA26">
        <f>BezugsdatenProsumenten!P26</f>
        <v>12.95</v>
      </c>
      <c r="BB26">
        <f>BezugsdatenProsumenten!Q26</f>
        <v>60</v>
      </c>
      <c r="BC26">
        <f>BezugsdatenProsumenten!R26</f>
        <v>9</v>
      </c>
      <c r="BD26">
        <f>BezugsdatenProsumenten!S26</f>
        <v>24</v>
      </c>
      <c r="BE26">
        <f>BezugsdatenProsumenten!T26</f>
        <v>-5</v>
      </c>
      <c r="BF26">
        <f>BezugsdatenProsumenten!U26</f>
        <v>-5</v>
      </c>
    </row>
    <row r="27" spans="1:58" x14ac:dyDescent="0.25">
      <c r="A27" t="str">
        <f>IF(B27=0,"-",'Bezeichnungen definieren ändern'!$A$3&amp;": "&amp;B27)</f>
        <v>-</v>
      </c>
      <c r="B27" s="25">
        <f>BezugsdatenProsumenten!A27</f>
        <v>0</v>
      </c>
      <c r="C27">
        <f t="shared" si="24"/>
        <v>0</v>
      </c>
      <c r="D27">
        <f t="shared" si="25"/>
        <v>0</v>
      </c>
      <c r="E27">
        <f t="shared" si="26"/>
        <v>0</v>
      </c>
      <c r="F27">
        <f t="shared" si="27"/>
        <v>0</v>
      </c>
      <c r="G27" s="12" t="str">
        <f t="shared" si="28"/>
        <v/>
      </c>
      <c r="H27" s="12" t="str">
        <f t="shared" si="29"/>
        <v/>
      </c>
      <c r="I27" s="25">
        <f>BezugsdatenProsumenten!B27</f>
        <v>0</v>
      </c>
      <c r="J27" s="26">
        <f>BezugsdatenProsumenten!I27</f>
        <v>0</v>
      </c>
      <c r="K27" s="25">
        <f>BezugsdatenProsumenten!C27</f>
        <v>0</v>
      </c>
      <c r="L27" s="26">
        <f>BezugsdatenProsumenten!J27</f>
        <v>0</v>
      </c>
      <c r="M27" s="26">
        <f>BezugsdatenProsumenten!G27</f>
        <v>0</v>
      </c>
      <c r="N27" s="25">
        <f>BezugsdatenProsumenten!F27</f>
        <v>0</v>
      </c>
      <c r="O27" s="12" t="str">
        <f t="shared" si="30"/>
        <v/>
      </c>
      <c r="P27" s="12" t="str">
        <f t="shared" si="31"/>
        <v/>
      </c>
      <c r="Q27" s="25">
        <f>BezugsdatenProsumenten!D27</f>
        <v>0</v>
      </c>
      <c r="R27">
        <f>BezugsdatenProsumenten!X27</f>
        <v>0.86499999999999999</v>
      </c>
      <c r="S27" s="14">
        <f>BezugsdatenProsumenten!Z27</f>
        <v>0</v>
      </c>
      <c r="T27" s="25">
        <f>BezugsdatenProsumenten!E27</f>
        <v>0</v>
      </c>
      <c r="U27" t="str">
        <f>IF(SUM(C27:I27)=0,"keine Daten",IF(AND(K27&gt;0,T27&gt;0),IF(G27&gt;0.4,'Bezeichnungen definieren ändern'!$A$3&amp;": "&amp;'Bezeichnungen definieren ändern'!$A$4,'Bezeichnungen definieren ändern'!$A$5&amp;": "&amp;'Bezeichnungen definieren ändern'!$A$6),IF(AND(K27&gt;0,T27=0,S27&gt;0,O27&lt;1),'Bezeichnungen definieren ändern'!$A$7&amp;": "&amp;'Bezeichnungen definieren ändern'!$A$8,IF(OR(S27=0,T27=0,O27&gt;1),"da fehlt was","Verbraucher"))))</f>
        <v>keine Daten</v>
      </c>
      <c r="AA27" s="15"/>
      <c r="AB27" s="15">
        <f t="shared" si="32"/>
        <v>0</v>
      </c>
      <c r="AC27" s="22">
        <f t="shared" si="33"/>
        <v>0</v>
      </c>
      <c r="AD27" s="17">
        <f t="shared" si="17"/>
        <v>0.51</v>
      </c>
      <c r="AE27" s="15"/>
      <c r="AF27" s="15"/>
      <c r="AJ27" s="14">
        <f t="shared" ca="1" si="13"/>
        <v>0</v>
      </c>
      <c r="AK27" s="14">
        <f t="shared" ca="1" si="14"/>
        <v>0</v>
      </c>
      <c r="AS27" s="14">
        <f t="shared" ca="1" si="34"/>
        <v>0</v>
      </c>
      <c r="AT27" s="14">
        <f t="shared" si="16"/>
        <v>0</v>
      </c>
      <c r="AU27" s="14"/>
      <c r="AV27" s="14">
        <f t="shared" ca="1" si="35"/>
        <v>0</v>
      </c>
      <c r="AW27" s="14">
        <f t="shared" ca="1" si="36"/>
        <v>0</v>
      </c>
      <c r="BA27">
        <f>BezugsdatenProsumenten!P27</f>
        <v>12.95</v>
      </c>
      <c r="BB27">
        <f>BezugsdatenProsumenten!Q27</f>
        <v>60</v>
      </c>
      <c r="BC27">
        <f>BezugsdatenProsumenten!R27</f>
        <v>9</v>
      </c>
      <c r="BD27">
        <f>BezugsdatenProsumenten!S27</f>
        <v>24</v>
      </c>
      <c r="BE27">
        <f>BezugsdatenProsumenten!T27</f>
        <v>-5</v>
      </c>
      <c r="BF27">
        <f>BezugsdatenProsumenten!U27</f>
        <v>-5</v>
      </c>
    </row>
    <row r="28" spans="1:58" x14ac:dyDescent="0.25">
      <c r="A28" t="str">
        <f>IF(B28=0,"-",'Bezeichnungen definieren ändern'!$A$3&amp;": "&amp;B28)</f>
        <v>-</v>
      </c>
      <c r="B28" s="25">
        <f>BezugsdatenProsumenten!A28</f>
        <v>0</v>
      </c>
      <c r="C28">
        <f t="shared" si="24"/>
        <v>0</v>
      </c>
      <c r="D28">
        <f t="shared" si="25"/>
        <v>0</v>
      </c>
      <c r="E28">
        <f t="shared" si="26"/>
        <v>0</v>
      </c>
      <c r="F28">
        <f t="shared" si="27"/>
        <v>0</v>
      </c>
      <c r="G28" s="12" t="str">
        <f t="shared" si="28"/>
        <v/>
      </c>
      <c r="H28" s="12" t="str">
        <f t="shared" si="29"/>
        <v/>
      </c>
      <c r="I28" s="25">
        <f>BezugsdatenProsumenten!B28</f>
        <v>0</v>
      </c>
      <c r="J28" s="26">
        <f>BezugsdatenProsumenten!I28</f>
        <v>0</v>
      </c>
      <c r="K28" s="25">
        <f>BezugsdatenProsumenten!C28</f>
        <v>0</v>
      </c>
      <c r="L28" s="26">
        <f>BezugsdatenProsumenten!J28</f>
        <v>0</v>
      </c>
      <c r="M28" s="26">
        <f>BezugsdatenProsumenten!G28</f>
        <v>0</v>
      </c>
      <c r="N28" s="25">
        <f>BezugsdatenProsumenten!F28</f>
        <v>0</v>
      </c>
      <c r="O28" s="12" t="str">
        <f t="shared" si="30"/>
        <v/>
      </c>
      <c r="P28" s="12" t="str">
        <f t="shared" si="31"/>
        <v/>
      </c>
      <c r="Q28" s="25">
        <f>BezugsdatenProsumenten!D28</f>
        <v>0</v>
      </c>
      <c r="R28">
        <f>BezugsdatenProsumenten!X28</f>
        <v>0.86499999999999999</v>
      </c>
      <c r="S28" s="14">
        <f>BezugsdatenProsumenten!Z28</f>
        <v>0</v>
      </c>
      <c r="T28" s="25">
        <f>BezugsdatenProsumenten!E28</f>
        <v>0</v>
      </c>
      <c r="U28" t="str">
        <f>IF(SUM(C28:I28)=0,"keine Daten",IF(AND(K28&gt;0,T28&gt;0),IF(G28&gt;0.4,'Bezeichnungen definieren ändern'!$A$3&amp;": "&amp;'Bezeichnungen definieren ändern'!$A$4,'Bezeichnungen definieren ändern'!$A$5&amp;": "&amp;'Bezeichnungen definieren ändern'!$A$6),IF(AND(K28&gt;0,T28=0,S28&gt;0,O28&lt;1),'Bezeichnungen definieren ändern'!$A$7&amp;": "&amp;'Bezeichnungen definieren ändern'!$A$8,IF(OR(S28=0,T28=0,O28&gt;1),"da fehlt was","Verbraucher"))))</f>
        <v>keine Daten</v>
      </c>
      <c r="AA28" s="15"/>
      <c r="AB28" s="15">
        <f t="shared" si="32"/>
        <v>0</v>
      </c>
      <c r="AC28" s="22">
        <f t="shared" si="33"/>
        <v>0</v>
      </c>
      <c r="AD28" s="17">
        <f t="shared" si="17"/>
        <v>0.51</v>
      </c>
      <c r="AE28" s="15"/>
      <c r="AF28" s="15"/>
      <c r="AJ28" s="14">
        <f t="shared" ca="1" si="13"/>
        <v>0</v>
      </c>
      <c r="AK28" s="14">
        <f t="shared" ca="1" si="14"/>
        <v>0</v>
      </c>
      <c r="AS28" s="14">
        <f t="shared" ca="1" si="34"/>
        <v>0</v>
      </c>
      <c r="AT28" s="14">
        <f t="shared" si="16"/>
        <v>0</v>
      </c>
      <c r="AU28" s="14"/>
      <c r="AV28" s="14">
        <f t="shared" ca="1" si="35"/>
        <v>0</v>
      </c>
      <c r="AW28" s="14">
        <f t="shared" ca="1" si="36"/>
        <v>0</v>
      </c>
      <c r="BA28">
        <f>BezugsdatenProsumenten!P28</f>
        <v>12.95</v>
      </c>
      <c r="BB28">
        <f>BezugsdatenProsumenten!Q28</f>
        <v>60</v>
      </c>
      <c r="BC28">
        <f>BezugsdatenProsumenten!R28</f>
        <v>9</v>
      </c>
      <c r="BD28">
        <f>BezugsdatenProsumenten!S28</f>
        <v>24</v>
      </c>
      <c r="BE28">
        <f>BezugsdatenProsumenten!T28</f>
        <v>-5</v>
      </c>
      <c r="BF28">
        <f>BezugsdatenProsumenten!U28</f>
        <v>-5</v>
      </c>
    </row>
    <row r="29" spans="1:58" x14ac:dyDescent="0.25">
      <c r="A29" t="str">
        <f>IF(B29=0,"-",'Bezeichnungen definieren ändern'!$A$3&amp;": "&amp;B29)</f>
        <v>-</v>
      </c>
      <c r="B29" s="25">
        <f>BezugsdatenProsumenten!A29</f>
        <v>0</v>
      </c>
      <c r="C29">
        <f t="shared" si="24"/>
        <v>0</v>
      </c>
      <c r="D29">
        <f t="shared" si="25"/>
        <v>0</v>
      </c>
      <c r="E29">
        <f t="shared" si="26"/>
        <v>0</v>
      </c>
      <c r="F29">
        <f t="shared" si="27"/>
        <v>0</v>
      </c>
      <c r="G29" s="12" t="str">
        <f t="shared" si="28"/>
        <v/>
      </c>
      <c r="H29" s="12" t="str">
        <f t="shared" si="29"/>
        <v/>
      </c>
      <c r="I29" s="25">
        <f>BezugsdatenProsumenten!B29</f>
        <v>0</v>
      </c>
      <c r="J29" s="26">
        <f>BezugsdatenProsumenten!I29</f>
        <v>0</v>
      </c>
      <c r="K29" s="25">
        <f>BezugsdatenProsumenten!C29</f>
        <v>0</v>
      </c>
      <c r="L29" s="26">
        <f>BezugsdatenProsumenten!J29</f>
        <v>0</v>
      </c>
      <c r="M29" s="26">
        <f>BezugsdatenProsumenten!G29</f>
        <v>0</v>
      </c>
      <c r="N29" s="25">
        <f>BezugsdatenProsumenten!F29</f>
        <v>0</v>
      </c>
      <c r="O29" s="12" t="str">
        <f t="shared" si="30"/>
        <v/>
      </c>
      <c r="P29" s="12" t="str">
        <f t="shared" si="31"/>
        <v/>
      </c>
      <c r="Q29" s="25">
        <f>BezugsdatenProsumenten!D29</f>
        <v>0</v>
      </c>
      <c r="R29">
        <f>BezugsdatenProsumenten!X29</f>
        <v>0.86499999999999999</v>
      </c>
      <c r="S29" s="14">
        <f>BezugsdatenProsumenten!Z29</f>
        <v>0</v>
      </c>
      <c r="T29" s="25">
        <f>BezugsdatenProsumenten!E29</f>
        <v>0</v>
      </c>
      <c r="U29" t="str">
        <f>IF(SUM(C29:I29)=0,"keine Daten",IF(AND(K29&gt;0,T29&gt;0),IF(G29&gt;0.4,'Bezeichnungen definieren ändern'!$A$3&amp;": "&amp;'Bezeichnungen definieren ändern'!$A$4,'Bezeichnungen definieren ändern'!$A$5&amp;": "&amp;'Bezeichnungen definieren ändern'!$A$6),IF(AND(K29&gt;0,T29=0,S29&gt;0,O29&lt;1),'Bezeichnungen definieren ändern'!$A$7&amp;": "&amp;'Bezeichnungen definieren ändern'!$A$8,IF(OR(S29=0,T29=0,O29&gt;1),"da fehlt was","Verbraucher"))))</f>
        <v>keine Daten</v>
      </c>
      <c r="AA29" s="15"/>
      <c r="AB29" s="15">
        <f t="shared" si="32"/>
        <v>0</v>
      </c>
      <c r="AC29" s="22">
        <f t="shared" si="33"/>
        <v>0</v>
      </c>
      <c r="AD29" s="17">
        <f t="shared" si="17"/>
        <v>0.51</v>
      </c>
      <c r="AE29" s="15"/>
      <c r="AF29" s="15"/>
      <c r="AJ29" s="14">
        <f t="shared" ca="1" si="13"/>
        <v>0</v>
      </c>
      <c r="AK29" s="14">
        <f t="shared" ca="1" si="14"/>
        <v>0</v>
      </c>
      <c r="AS29" s="14">
        <f t="shared" ca="1" si="34"/>
        <v>0</v>
      </c>
      <c r="AT29" s="14">
        <f t="shared" si="16"/>
        <v>0</v>
      </c>
      <c r="AU29" s="14"/>
      <c r="AV29" s="14">
        <f t="shared" ca="1" si="35"/>
        <v>0</v>
      </c>
      <c r="AW29" s="14">
        <f t="shared" ca="1" si="36"/>
        <v>0</v>
      </c>
      <c r="BA29">
        <f>BezugsdatenProsumenten!P29</f>
        <v>12.95</v>
      </c>
      <c r="BB29">
        <f>BezugsdatenProsumenten!Q29</f>
        <v>60</v>
      </c>
      <c r="BC29">
        <f>BezugsdatenProsumenten!R29</f>
        <v>9</v>
      </c>
      <c r="BD29">
        <f>BezugsdatenProsumenten!S29</f>
        <v>24</v>
      </c>
      <c r="BE29">
        <f>BezugsdatenProsumenten!T29</f>
        <v>-5</v>
      </c>
      <c r="BF29">
        <f>BezugsdatenProsumenten!U29</f>
        <v>-5</v>
      </c>
    </row>
    <row r="30" spans="1:58" x14ac:dyDescent="0.25">
      <c r="A30" t="str">
        <f>IF(B30=0,"-",'Bezeichnungen definieren ändern'!$A$3&amp;": "&amp;B30)</f>
        <v>-</v>
      </c>
      <c r="B30" s="25">
        <f>BezugsdatenProsumenten!A30</f>
        <v>0</v>
      </c>
      <c r="C30">
        <f t="shared" si="24"/>
        <v>0</v>
      </c>
      <c r="D30">
        <f t="shared" si="25"/>
        <v>0</v>
      </c>
      <c r="E30">
        <f t="shared" si="26"/>
        <v>0</v>
      </c>
      <c r="F30">
        <f t="shared" si="27"/>
        <v>0</v>
      </c>
      <c r="G30" s="12" t="str">
        <f t="shared" si="28"/>
        <v/>
      </c>
      <c r="H30" s="12" t="str">
        <f t="shared" si="29"/>
        <v/>
      </c>
      <c r="I30" s="25">
        <f>BezugsdatenProsumenten!B30</f>
        <v>0</v>
      </c>
      <c r="J30" s="26">
        <f>BezugsdatenProsumenten!I30</f>
        <v>0</v>
      </c>
      <c r="K30" s="25">
        <f>BezugsdatenProsumenten!C30</f>
        <v>0</v>
      </c>
      <c r="L30" s="26">
        <f>BezugsdatenProsumenten!J30</f>
        <v>0</v>
      </c>
      <c r="M30" s="26">
        <f>BezugsdatenProsumenten!G30</f>
        <v>0</v>
      </c>
      <c r="N30" s="25">
        <f>BezugsdatenProsumenten!F30</f>
        <v>0</v>
      </c>
      <c r="O30" s="12" t="str">
        <f t="shared" si="30"/>
        <v/>
      </c>
      <c r="P30" s="12" t="str">
        <f t="shared" si="31"/>
        <v/>
      </c>
      <c r="Q30" s="25">
        <f>BezugsdatenProsumenten!D30</f>
        <v>0</v>
      </c>
      <c r="R30">
        <f>BezugsdatenProsumenten!X30</f>
        <v>0.86499999999999999</v>
      </c>
      <c r="S30" s="14">
        <f>BezugsdatenProsumenten!Z30</f>
        <v>0</v>
      </c>
      <c r="T30" s="25">
        <f>BezugsdatenProsumenten!E30</f>
        <v>0</v>
      </c>
      <c r="U30" t="str">
        <f>IF(SUM(C30:I30)=0,"keine Daten",IF(AND(K30&gt;0,T30&gt;0),IF(G30&gt;0.4,'Bezeichnungen definieren ändern'!$A$3&amp;": "&amp;'Bezeichnungen definieren ändern'!$A$4,'Bezeichnungen definieren ändern'!$A$5&amp;": "&amp;'Bezeichnungen definieren ändern'!$A$6),IF(AND(K30&gt;0,T30=0,S30&gt;0,O30&lt;1),'Bezeichnungen definieren ändern'!$A$7&amp;": "&amp;'Bezeichnungen definieren ändern'!$A$8,IF(OR(S30=0,T30=0,O30&gt;1),"da fehlt was","Verbraucher"))))</f>
        <v>keine Daten</v>
      </c>
      <c r="AA30" s="15"/>
      <c r="AB30" s="15">
        <f t="shared" si="32"/>
        <v>0</v>
      </c>
      <c r="AC30" s="22">
        <f t="shared" si="33"/>
        <v>0</v>
      </c>
      <c r="AD30" s="17">
        <f t="shared" si="17"/>
        <v>0.51</v>
      </c>
      <c r="AE30" s="15"/>
      <c r="AF30" s="15"/>
      <c r="AJ30" s="14">
        <f t="shared" ca="1" si="13"/>
        <v>0</v>
      </c>
      <c r="AK30" s="14">
        <f t="shared" ca="1" si="14"/>
        <v>0</v>
      </c>
      <c r="AS30" s="14">
        <f t="shared" ca="1" si="34"/>
        <v>0</v>
      </c>
      <c r="AT30" s="14">
        <f t="shared" si="16"/>
        <v>0</v>
      </c>
      <c r="AU30" s="14"/>
      <c r="AV30" s="14">
        <f t="shared" ca="1" si="35"/>
        <v>0</v>
      </c>
      <c r="AW30" s="14">
        <f t="shared" ca="1" si="36"/>
        <v>0</v>
      </c>
      <c r="BA30">
        <f>BezugsdatenProsumenten!P30</f>
        <v>12.95</v>
      </c>
      <c r="BB30">
        <f>BezugsdatenProsumenten!Q30</f>
        <v>60</v>
      </c>
      <c r="BC30">
        <f>BezugsdatenProsumenten!R30</f>
        <v>9</v>
      </c>
      <c r="BD30">
        <f>BezugsdatenProsumenten!S30</f>
        <v>24</v>
      </c>
      <c r="BE30">
        <f>BezugsdatenProsumenten!T30</f>
        <v>-5</v>
      </c>
      <c r="BF30">
        <f>BezugsdatenProsumenten!U30</f>
        <v>-5</v>
      </c>
    </row>
    <row r="31" spans="1:58" x14ac:dyDescent="0.25">
      <c r="A31" t="str">
        <f>IF(B31=0,"-",'Bezeichnungen definieren ändern'!$A$3&amp;": "&amp;B31)</f>
        <v>-</v>
      </c>
      <c r="B31" s="25">
        <f>BezugsdatenProsumenten!A31</f>
        <v>0</v>
      </c>
      <c r="C31">
        <f t="shared" si="24"/>
        <v>0</v>
      </c>
      <c r="D31">
        <f t="shared" si="25"/>
        <v>0</v>
      </c>
      <c r="E31">
        <f t="shared" si="26"/>
        <v>0</v>
      </c>
      <c r="F31">
        <f t="shared" si="27"/>
        <v>0</v>
      </c>
      <c r="G31" s="12" t="str">
        <f t="shared" si="28"/>
        <v/>
      </c>
      <c r="H31" s="12" t="str">
        <f t="shared" si="29"/>
        <v/>
      </c>
      <c r="I31" s="25">
        <f>BezugsdatenProsumenten!B31</f>
        <v>0</v>
      </c>
      <c r="J31" s="26">
        <f>BezugsdatenProsumenten!I31</f>
        <v>0</v>
      </c>
      <c r="K31" s="25">
        <f>BezugsdatenProsumenten!C31</f>
        <v>0</v>
      </c>
      <c r="L31" s="26">
        <f>BezugsdatenProsumenten!J31</f>
        <v>0</v>
      </c>
      <c r="M31" s="26">
        <f>BezugsdatenProsumenten!G31</f>
        <v>0</v>
      </c>
      <c r="N31" s="25">
        <f>BezugsdatenProsumenten!F31</f>
        <v>0</v>
      </c>
      <c r="O31" s="12" t="str">
        <f t="shared" si="30"/>
        <v/>
      </c>
      <c r="P31" s="12" t="str">
        <f t="shared" si="31"/>
        <v/>
      </c>
      <c r="Q31" s="25">
        <f>BezugsdatenProsumenten!D31</f>
        <v>0</v>
      </c>
      <c r="R31">
        <f>BezugsdatenProsumenten!X31</f>
        <v>0.86499999999999999</v>
      </c>
      <c r="S31" s="14">
        <f>BezugsdatenProsumenten!Z31</f>
        <v>0</v>
      </c>
      <c r="T31" s="25">
        <f>BezugsdatenProsumenten!E31</f>
        <v>0</v>
      </c>
      <c r="U31" t="str">
        <f>IF(SUM(C31:I31)=0,"keine Daten",IF(AND(K31&gt;0,T31&gt;0),IF(G31&gt;0.4,'Bezeichnungen definieren ändern'!$A$3&amp;": "&amp;'Bezeichnungen definieren ändern'!$A$4,'Bezeichnungen definieren ändern'!$A$5&amp;": "&amp;'Bezeichnungen definieren ändern'!$A$6),IF(AND(K31&gt;0,T31=0,S31&gt;0,O31&lt;1),'Bezeichnungen definieren ändern'!$A$7&amp;": "&amp;'Bezeichnungen definieren ändern'!$A$8,IF(OR(S31=0,T31=0,O31&gt;1),"da fehlt was","Verbraucher"))))</f>
        <v>keine Daten</v>
      </c>
      <c r="AA31" s="15"/>
      <c r="AB31" s="15">
        <f t="shared" si="32"/>
        <v>0</v>
      </c>
      <c r="AC31" s="22">
        <f t="shared" si="33"/>
        <v>0</v>
      </c>
      <c r="AD31" s="17">
        <f t="shared" si="17"/>
        <v>0.51</v>
      </c>
      <c r="AE31" s="15"/>
      <c r="AF31" s="15"/>
      <c r="AJ31" s="14">
        <f t="shared" ca="1" si="13"/>
        <v>0</v>
      </c>
      <c r="AK31" s="14">
        <f t="shared" ca="1" si="14"/>
        <v>0</v>
      </c>
      <c r="AS31" s="14">
        <f t="shared" ca="1" si="34"/>
        <v>0</v>
      </c>
      <c r="AT31" s="14">
        <f t="shared" si="16"/>
        <v>0</v>
      </c>
      <c r="AU31" s="14"/>
      <c r="AV31" s="14">
        <f t="shared" ca="1" si="35"/>
        <v>0</v>
      </c>
      <c r="AW31" s="14">
        <f t="shared" ca="1" si="36"/>
        <v>0</v>
      </c>
      <c r="BA31">
        <f>BezugsdatenProsumenten!P31</f>
        <v>12.95</v>
      </c>
      <c r="BB31">
        <f>BezugsdatenProsumenten!Q31</f>
        <v>60</v>
      </c>
      <c r="BC31">
        <f>BezugsdatenProsumenten!R31</f>
        <v>9</v>
      </c>
      <c r="BD31">
        <f>BezugsdatenProsumenten!S31</f>
        <v>24</v>
      </c>
      <c r="BE31">
        <f>BezugsdatenProsumenten!T31</f>
        <v>-5</v>
      </c>
      <c r="BF31">
        <f>BezugsdatenProsumenten!U31</f>
        <v>-5</v>
      </c>
    </row>
    <row r="32" spans="1:58" x14ac:dyDescent="0.25">
      <c r="A32" t="s">
        <v>164</v>
      </c>
      <c r="AA32" s="15"/>
      <c r="AB32" s="15"/>
      <c r="AC32" s="22"/>
      <c r="AD32" s="17"/>
      <c r="AE32" s="15"/>
      <c r="AF32" s="15"/>
      <c r="AJ32" s="14"/>
      <c r="AK32" s="14"/>
      <c r="AS32" s="14"/>
      <c r="AT32" s="14"/>
      <c r="AU32" s="14"/>
      <c r="AV32" s="14"/>
      <c r="AW32" s="14"/>
    </row>
    <row r="33" spans="1:58" x14ac:dyDescent="0.25">
      <c r="A33" t="s">
        <v>164</v>
      </c>
      <c r="AA33" s="15"/>
      <c r="AB33" s="15"/>
      <c r="AC33" s="15"/>
      <c r="AD33" s="15"/>
      <c r="AE33" s="15"/>
      <c r="AF33" s="15"/>
      <c r="AS33" s="14"/>
      <c r="AU33" s="14"/>
      <c r="AV33" s="14"/>
      <c r="AW33" s="14"/>
    </row>
    <row r="34" spans="1:58" x14ac:dyDescent="0.25">
      <c r="A34" t="str">
        <f>'Bezeichnungen definieren ändern'!A3&amp;": "&amp;B34</f>
        <v>Prosumenten 1: Summe PV&amp;Speicher, PV-Autarkie&gt;40%</v>
      </c>
      <c r="B34" s="8" t="str">
        <f>"Summe "&amp;'Bezeichnungen definieren ändern'!A4</f>
        <v>Summe PV&amp;Speicher, PV-Autarkie&gt;40%</v>
      </c>
      <c r="C34" s="11">
        <f>SUM(C3:C31)</f>
        <v>84039.51999999999</v>
      </c>
      <c r="D34" s="11">
        <f>SUM(D3:D31)</f>
        <v>29703</v>
      </c>
      <c r="E34" s="11">
        <f>SUM(E3:E31)</f>
        <v>54336.52</v>
      </c>
      <c r="F34" s="11">
        <f>SUM(F3:F31)</f>
        <v>46598</v>
      </c>
      <c r="G34" s="12">
        <f t="shared" ref="G34" si="37">E34/C34</f>
        <v>0.64655914265098136</v>
      </c>
      <c r="H34" s="12">
        <f t="shared" ref="H34" si="38">1-G34</f>
        <v>0.35344085734901864</v>
      </c>
      <c r="I34" s="11">
        <f>SUM(I3:I31)</f>
        <v>29703</v>
      </c>
      <c r="J34" s="11">
        <f t="shared" ref="J34:N34" si="39">SUM(J3:J31)</f>
        <v>2</v>
      </c>
      <c r="K34" s="11">
        <f t="shared" si="39"/>
        <v>9</v>
      </c>
      <c r="L34" s="11">
        <f t="shared" si="39"/>
        <v>1</v>
      </c>
      <c r="M34" s="11">
        <f t="shared" si="39"/>
        <v>9</v>
      </c>
      <c r="N34" s="11">
        <f t="shared" si="39"/>
        <v>46598</v>
      </c>
      <c r="O34" s="12">
        <f t="shared" ref="O34" si="40">N34/S34</f>
        <v>0.46166564224013751</v>
      </c>
      <c r="P34" s="12">
        <f t="shared" ref="P34" si="41">E34/S34</f>
        <v>0.5383343577598626</v>
      </c>
      <c r="Q34" s="11">
        <f>SUM(Q3:Q31)</f>
        <v>96</v>
      </c>
      <c r="R34" s="118">
        <f>S34/Q34/1074</f>
        <v>0.97895833333333326</v>
      </c>
      <c r="S34" s="11">
        <f t="shared" ref="S34:T34" si="42">SUM(S3:S31)</f>
        <v>100934.51999999999</v>
      </c>
      <c r="T34" s="11">
        <f t="shared" si="42"/>
        <v>92</v>
      </c>
      <c r="U34" t="str">
        <f>IF(SUM(C34:I34)=0,"keine Daten",IF(AND(K34&gt;0,T34&gt;0),IF(G34&gt;0.4,'Bezeichnungen definieren ändern'!$A$3&amp;": "&amp;'Bezeichnungen definieren ändern'!$A$4,'Bezeichnungen definieren ändern'!$A$5&amp;": "&amp;'Bezeichnungen definieren ändern'!$A$6),IF(AND(K34&gt;0,T34=0,S34&gt;0,O34&lt;1),"Prosument3: PV",IF(OR(S34=0,T34=0,O34&gt;1),"da fehlt was","Verbraucher"))))</f>
        <v>Prosumenten 1: PV&amp;Speicher, PV-Autarkie&gt;40%</v>
      </c>
      <c r="V34" s="8"/>
      <c r="W34" s="8"/>
      <c r="AA34" s="15"/>
      <c r="AB34" s="18">
        <f t="shared" ref="AB34" si="43">SUM(AB3:AB31)</f>
        <v>46598</v>
      </c>
      <c r="AC34" s="15"/>
      <c r="AD34" s="15"/>
      <c r="AE34" s="15"/>
      <c r="AF34" s="15"/>
      <c r="AI34" s="14">
        <f ca="1">AJ34+AK34</f>
        <v>46598</v>
      </c>
      <c r="AJ34" s="11">
        <f t="shared" ref="AJ34" ca="1" si="44">SUM(AJ3:AJ31)</f>
        <v>39920.728955132043</v>
      </c>
      <c r="AK34" s="11">
        <f t="shared" ref="AK34" ca="1" si="45">SUM(AK3:AK31)</f>
        <v>6677.2710448679545</v>
      </c>
      <c r="AS34" s="11">
        <f t="shared" ref="AS34:AW34" ca="1" si="46">SUM(AS3:AS31)</f>
        <v>2056.6385</v>
      </c>
      <c r="AT34" s="11">
        <f t="shared" si="46"/>
        <v>4386.5384999999997</v>
      </c>
      <c r="AU34" s="11">
        <f t="shared" si="46"/>
        <v>0</v>
      </c>
      <c r="AV34" s="11">
        <f t="shared" ca="1" si="46"/>
        <v>-1996.0364477566022</v>
      </c>
      <c r="AW34" s="11">
        <f t="shared" ca="1" si="46"/>
        <v>-333.86355224339769</v>
      </c>
    </row>
    <row r="35" spans="1:58" x14ac:dyDescent="0.25">
      <c r="A35" t="s">
        <v>164</v>
      </c>
      <c r="B35">
        <f>COUNTA(B3:B31)-COUNT(B3:B31)</f>
        <v>9</v>
      </c>
      <c r="C35" s="7">
        <f>C34/$B35</f>
        <v>9337.7244444444441</v>
      </c>
      <c r="D35" s="7">
        <f t="shared" ref="D35:F35" si="47">D34/$B35</f>
        <v>3300.3333333333335</v>
      </c>
      <c r="E35" s="7">
        <f t="shared" si="47"/>
        <v>6037.3911111111111</v>
      </c>
      <c r="F35" s="7">
        <f t="shared" si="47"/>
        <v>5177.5555555555557</v>
      </c>
      <c r="G35" s="13">
        <f>G34</f>
        <v>0.64655914265098136</v>
      </c>
      <c r="H35" s="13"/>
      <c r="I35" s="7">
        <f t="shared" ref="I35" si="48">I34/$B35</f>
        <v>3300.3333333333335</v>
      </c>
      <c r="J35" s="7"/>
      <c r="K35" s="7"/>
      <c r="L35" s="7"/>
      <c r="M35" s="7"/>
      <c r="N35" s="7">
        <f t="shared" ref="N35" si="49">N34/$B35</f>
        <v>5177.5555555555557</v>
      </c>
      <c r="O35" s="13"/>
      <c r="P35" s="13"/>
      <c r="Q35" s="7">
        <f t="shared" ref="Q35" si="50">Q34/$B35</f>
        <v>10.666666666666666</v>
      </c>
      <c r="S35" s="7">
        <f t="shared" ref="S35:T35" si="51">S34/$B35</f>
        <v>11214.946666666665</v>
      </c>
      <c r="T35" s="7">
        <f t="shared" si="51"/>
        <v>10.222222222222221</v>
      </c>
      <c r="AA35" s="15"/>
      <c r="AB35" s="7">
        <f t="shared" ref="AB35" si="52">AB34/$B35</f>
        <v>5177.5555555555557</v>
      </c>
      <c r="AC35" s="15"/>
      <c r="AD35" s="20"/>
      <c r="AE35" s="15"/>
      <c r="AF35" s="15"/>
      <c r="AI35" s="14"/>
      <c r="AJ35" s="11"/>
      <c r="AK35" s="11"/>
      <c r="AS35" s="14"/>
      <c r="AU35" s="14"/>
      <c r="AV35" s="14"/>
      <c r="AW35" s="14"/>
    </row>
    <row r="36" spans="1:58" x14ac:dyDescent="0.25">
      <c r="A36" t="s">
        <v>164</v>
      </c>
      <c r="AA36" s="15"/>
      <c r="AB36" s="15"/>
      <c r="AC36" s="15"/>
      <c r="AD36" s="15"/>
      <c r="AE36" s="15"/>
      <c r="AF36" s="15"/>
      <c r="AS36" s="14"/>
      <c r="AU36" s="14"/>
      <c r="AV36" s="14"/>
      <c r="AW36" s="14"/>
    </row>
    <row r="37" spans="1:58" x14ac:dyDescent="0.25">
      <c r="A37" t="s">
        <v>164</v>
      </c>
      <c r="AA37" s="15"/>
      <c r="AB37" s="15"/>
      <c r="AC37" s="15"/>
      <c r="AD37" s="15"/>
      <c r="AE37" s="15"/>
      <c r="AF37" s="15"/>
      <c r="AS37" s="14"/>
      <c r="AU37" s="14"/>
      <c r="AV37" s="14"/>
      <c r="AW37" s="14"/>
    </row>
    <row r="38" spans="1:58" ht="52.5" customHeight="1" x14ac:dyDescent="0.25">
      <c r="A38" t="s">
        <v>164</v>
      </c>
      <c r="B38" s="1" t="str">
        <f>'Bezeichnungen definieren ändern'!A5&amp;": "&amp;'Bezeichnungen definieren ändern'!A6</f>
        <v>Prosumenten 2: PV&amp;Speicher, PV-Autarkie&lt;40%</v>
      </c>
      <c r="C38" s="43" t="str">
        <f>C1</f>
        <v>Jahresverbrauch</v>
      </c>
      <c r="D38" s="43" t="str">
        <f t="shared" ref="D38:U38" si="53">D1</f>
        <v>EVU Bezug</v>
      </c>
      <c r="E38" s="43" t="str">
        <f t="shared" si="53"/>
        <v>PV Eigenverbrauch</v>
      </c>
      <c r="F38" s="43" t="str">
        <f t="shared" si="53"/>
        <v>PV Überschuss</v>
      </c>
      <c r="G38" s="43" t="str">
        <f t="shared" si="53"/>
        <v>%-PV Autarkie</v>
      </c>
      <c r="H38" s="43" t="str">
        <f t="shared" si="53"/>
        <v>%-EVU Bezug</v>
      </c>
      <c r="I38" s="43" t="str">
        <f t="shared" si="53"/>
        <v>Verbrauch [kWh/a] ist EVU Bezug</v>
      </c>
      <c r="J38" s="43" t="str">
        <f t="shared" si="53"/>
        <v>E-Auto</v>
      </c>
      <c r="K38" s="43" t="str">
        <f t="shared" si="53"/>
        <v>PV-Anlage</v>
      </c>
      <c r="L38" s="43" t="str">
        <f t="shared" si="53"/>
        <v>Elektroheizung</v>
      </c>
      <c r="M38" s="43" t="str">
        <f t="shared" si="53"/>
        <v>Haushalt (kein Gewerbe)</v>
      </c>
      <c r="N38" s="43" t="str">
        <f t="shared" si="53"/>
        <v>Einspeisung PV</v>
      </c>
      <c r="O38" s="43" t="str">
        <f t="shared" si="53"/>
        <v>%-PV-Überschuss</v>
      </c>
      <c r="P38" s="43" t="str">
        <f t="shared" si="53"/>
        <v>%-PV-Eigenbedarf</v>
      </c>
      <c r="Q38" s="43" t="str">
        <f t="shared" si="53"/>
        <v>PV- Max.Leistung kWp</v>
      </c>
      <c r="R38" s="127" t="str">
        <f t="shared" si="53"/>
        <v>PV-Anlage Ausrichtungs Wirkungsgrad aus Eingabe Ausrichtung &amp; Neigung der PV-Module</v>
      </c>
      <c r="S38" s="43" t="str">
        <f t="shared" si="53"/>
        <v>Möglicher PV Ertrag</v>
      </c>
      <c r="T38" s="43" t="str">
        <f t="shared" si="53"/>
        <v>Speicher</v>
      </c>
      <c r="U38" s="43" t="str">
        <f t="shared" si="53"/>
        <v>Mitgliedergruppe</v>
      </c>
      <c r="V38" s="1"/>
      <c r="Y38" s="8"/>
      <c r="Z38" s="8"/>
      <c r="AA38" s="15"/>
      <c r="AB38" s="16" t="s">
        <v>152</v>
      </c>
      <c r="AC38" s="15"/>
      <c r="AD38" s="16"/>
      <c r="AE38" s="15"/>
      <c r="AF38" s="15"/>
      <c r="AJ38" s="8" t="s">
        <v>100</v>
      </c>
      <c r="AK38" s="8" t="s">
        <v>101</v>
      </c>
      <c r="AS38" s="14" t="str">
        <f>$AS$1</f>
        <v>Summe Stromrechnung €</v>
      </c>
      <c r="AT38" s="14" t="str">
        <f>$AT$1</f>
        <v>Rechnung EVU Energie Bezug €</v>
      </c>
      <c r="AU38" s="14" t="str">
        <f>$AU$1</f>
        <v>Rechnung EG Energie Bezug €</v>
      </c>
      <c r="AV38" s="14" t="str">
        <f>$AV$1</f>
        <v>Rechnung EVU Energie Einspeisung €</v>
      </c>
      <c r="AW38" s="14" t="str">
        <f>$AW$1</f>
        <v>Rechnung EG Energie Einspeisung €</v>
      </c>
      <c r="AX38" s="14"/>
      <c r="AY38" s="14"/>
      <c r="AZ38" s="14"/>
      <c r="BA38" s="14" t="str">
        <f>$BA$1</f>
        <v>Energiepreis Bezug EVU</v>
      </c>
      <c r="BB38" s="14" t="str">
        <f>$BB$1</f>
        <v>Preis Bezug Basis EVU</v>
      </c>
      <c r="BC38" s="14" t="str">
        <f>$BC$1</f>
        <v>Energiepreis Bezug EG</v>
      </c>
      <c r="BD38" s="14" t="str">
        <f>$BD$1</f>
        <v>Preis Bezug Basis EG</v>
      </c>
      <c r="BE38" s="14" t="str">
        <f>$BE$1</f>
        <v>Energiepreis Überschuss an EVU</v>
      </c>
      <c r="BF38" s="14" t="str">
        <f>$BF$1</f>
        <v>Energiepreis Überschuss an EG</v>
      </c>
    </row>
    <row r="39" spans="1:58" x14ac:dyDescent="0.25">
      <c r="A39" t="s">
        <v>168</v>
      </c>
      <c r="B39" t="s">
        <v>96</v>
      </c>
      <c r="C39" t="s">
        <v>87</v>
      </c>
      <c r="D39" t="s">
        <v>87</v>
      </c>
      <c r="E39" t="s">
        <v>87</v>
      </c>
      <c r="F39" t="s">
        <v>87</v>
      </c>
      <c r="G39" s="8" t="s">
        <v>85</v>
      </c>
      <c r="H39" s="8" t="s">
        <v>85</v>
      </c>
      <c r="I39" t="s">
        <v>87</v>
      </c>
      <c r="J39" t="s">
        <v>91</v>
      </c>
      <c r="K39" t="s">
        <v>91</v>
      </c>
      <c r="L39" t="s">
        <v>91</v>
      </c>
      <c r="M39" t="s">
        <v>91</v>
      </c>
      <c r="N39" t="s">
        <v>87</v>
      </c>
      <c r="O39" t="s">
        <v>85</v>
      </c>
      <c r="P39" t="s">
        <v>85</v>
      </c>
      <c r="Q39" t="s">
        <v>86</v>
      </c>
      <c r="R39">
        <f>BezugsdatenProsumenten!X34</f>
        <v>0</v>
      </c>
      <c r="S39" t="s">
        <v>95</v>
      </c>
      <c r="T39" t="s">
        <v>88</v>
      </c>
      <c r="U39" s="1"/>
      <c r="V39" s="1"/>
      <c r="Y39" s="8"/>
      <c r="Z39" s="8"/>
      <c r="AA39" s="15"/>
      <c r="AB39" s="15" t="s">
        <v>84</v>
      </c>
      <c r="AC39" s="15"/>
      <c r="AD39" s="15"/>
      <c r="AE39" s="15"/>
      <c r="AF39" s="15"/>
      <c r="AJ39" t="s">
        <v>84</v>
      </c>
      <c r="AK39" t="s">
        <v>84</v>
      </c>
      <c r="AS39" s="14" t="str">
        <f>$AS$2</f>
        <v>Euro</v>
      </c>
      <c r="AT39" s="14" t="str">
        <f>$AT$2</f>
        <v>Euro</v>
      </c>
      <c r="AU39" s="14" t="str">
        <f>$AU$2</f>
        <v>Euro</v>
      </c>
      <c r="AV39" s="14" t="str">
        <f>$AV$2</f>
        <v>Euro</v>
      </c>
      <c r="AW39" s="14" t="str">
        <f>$AW$2</f>
        <v>Euro</v>
      </c>
      <c r="AX39" s="14"/>
      <c r="AY39" s="14"/>
      <c r="AZ39" s="14"/>
      <c r="BA39" s="14" t="str">
        <f>$BA$2</f>
        <v>ct/kWh</v>
      </c>
      <c r="BB39" s="14" t="str">
        <f>$BB$2</f>
        <v>Euro/a</v>
      </c>
      <c r="BC39" s="14" t="str">
        <f>$BC$2</f>
        <v>ct/kWh</v>
      </c>
      <c r="BD39" s="14" t="str">
        <f>$BD$2</f>
        <v>Euro/a</v>
      </c>
      <c r="BE39" s="14" t="str">
        <f>$BE$2</f>
        <v>ct/kWh</v>
      </c>
      <c r="BF39" s="14" t="str">
        <f>$BF$2</f>
        <v>ct/kWh</v>
      </c>
    </row>
    <row r="40" spans="1:58" x14ac:dyDescent="0.25">
      <c r="A40" t="str">
        <f>IF(B40=0,"-",'Bezeichnungen definieren ändern'!$A$5&amp;": "&amp;B40)</f>
        <v>Prosumenten 2: P28</v>
      </c>
      <c r="B40" s="25" t="str">
        <f>BezugsdatenProsumenten!A35</f>
        <v>P28</v>
      </c>
      <c r="C40">
        <f t="shared" ref="C40:C41" si="54">D40+(S40-N40)</f>
        <v>12966</v>
      </c>
      <c r="D40">
        <f t="shared" ref="D40:D41" si="55">I40</f>
        <v>8000</v>
      </c>
      <c r="E40">
        <f t="shared" ref="E40:E41" si="56">C40-D40</f>
        <v>4966</v>
      </c>
      <c r="F40">
        <f t="shared" ref="F40:F41" si="57">N40</f>
        <v>4700</v>
      </c>
      <c r="G40" s="12">
        <f t="shared" ref="G40:G47" si="58">E40/C40</f>
        <v>0.38300169674533396</v>
      </c>
      <c r="H40" s="12">
        <f t="shared" ref="H40:H55" si="59">IF(C40=0,"",D40/C40)</f>
        <v>0.61699830325466609</v>
      </c>
      <c r="I40" s="26">
        <f>BezugsdatenProsumenten!B35</f>
        <v>8000</v>
      </c>
      <c r="J40" s="26" t="str">
        <f>BezugsdatenProsumenten!I35</f>
        <v xml:space="preserve"> </v>
      </c>
      <c r="K40" s="26">
        <f>BezugsdatenProsumenten!C35</f>
        <v>1</v>
      </c>
      <c r="L40" s="26" t="str">
        <f>BezugsdatenProsumenten!J35</f>
        <v xml:space="preserve"> </v>
      </c>
      <c r="M40" s="26">
        <f>BezugsdatenProsumenten!G35</f>
        <v>1</v>
      </c>
      <c r="N40" s="25">
        <f>BezugsdatenProsumenten!F35</f>
        <v>4700</v>
      </c>
      <c r="O40" s="12">
        <f>IF(S40=0,"",N40/S40)</f>
        <v>0.48624043037450859</v>
      </c>
      <c r="P40" s="12">
        <f>IF(S40=0,"",E40/S40)</f>
        <v>0.51375956962549141</v>
      </c>
      <c r="Q40" s="25">
        <f>BezugsdatenProsumenten!D35</f>
        <v>9</v>
      </c>
      <c r="R40">
        <f>BezugsdatenProsumenten!X35</f>
        <v>1</v>
      </c>
      <c r="S40" s="14">
        <f>BezugsdatenProsumenten!Z35</f>
        <v>9666</v>
      </c>
      <c r="T40" s="25">
        <f>BezugsdatenProsumenten!E35</f>
        <v>11</v>
      </c>
      <c r="U40" t="str">
        <f>IF(SUM(C40:I40)=0,"keine Daten",IF(AND(K40&gt;0,T40&gt;0),IF(G40&gt;0.4,'Bezeichnungen definieren ändern'!$A$3&amp;": "&amp;'Bezeichnungen definieren ändern'!$A$4,'Bezeichnungen definieren ändern'!$A$5&amp;": "&amp;'Bezeichnungen definieren ändern'!$A$6),IF(AND(K40&gt;0,T40=0,S40&gt;0,O40&lt;1),'Bezeichnungen definieren ändern'!$A$7&amp;": "&amp;'Bezeichnungen definieren ändern'!$A$8,IF(OR(S40=0,T40=0,O40&gt;1),"da fehlt was","Verbraucher"))))</f>
        <v>Prosumenten 2: PV&amp;Speicher, PV-Autarkie&lt;40%</v>
      </c>
      <c r="Y40" s="8"/>
      <c r="Z40" s="8"/>
      <c r="AA40" s="15"/>
      <c r="AB40" s="15">
        <f>N40</f>
        <v>4700</v>
      </c>
      <c r="AC40" s="22">
        <f>AD40*AB40</f>
        <v>1926.9999999999998</v>
      </c>
      <c r="AD40" s="66">
        <f>AG125</f>
        <v>0.41</v>
      </c>
      <c r="AE40" s="15"/>
      <c r="AF40" s="15"/>
      <c r="AJ40" s="14">
        <f t="shared" ref="AJ40" ca="1" si="60">AB40*(1-$AK$149)</f>
        <v>4026.5124273385254</v>
      </c>
      <c r="AK40" s="14">
        <f t="shared" ref="AK40" ca="1" si="61">AB40*$AK$149</f>
        <v>673.48757266147436</v>
      </c>
      <c r="AS40" s="14">
        <f t="shared" ref="AS40" ca="1" si="62">SUM(AT40:AW40)</f>
        <v>699.93950290645898</v>
      </c>
      <c r="AT40" s="14">
        <f>BA40*D40/100+IF(D40&gt;0,BB40)</f>
        <v>1096</v>
      </c>
      <c r="AU40" s="14"/>
      <c r="AV40" s="14">
        <f t="shared" ref="AV40:AV57" ca="1" si="63">BE40*AJ40/100</f>
        <v>-362.38611846046729</v>
      </c>
      <c r="AW40" s="14">
        <f t="shared" ref="AW40:AW57" ca="1" si="64">BF40*AK40/100</f>
        <v>-33.674378633073722</v>
      </c>
      <c r="BA40">
        <f>BezugsdatenProsumenten!P35</f>
        <v>12.95</v>
      </c>
      <c r="BB40">
        <f>BezugsdatenProsumenten!Q35</f>
        <v>60</v>
      </c>
      <c r="BC40">
        <f>BezugsdatenProsumenten!R35</f>
        <v>10</v>
      </c>
      <c r="BD40">
        <f>BezugsdatenProsumenten!S35</f>
        <v>24</v>
      </c>
      <c r="BE40">
        <f>BezugsdatenProsumenten!T35</f>
        <v>-9</v>
      </c>
      <c r="BF40">
        <f>BezugsdatenProsumenten!U35</f>
        <v>-5</v>
      </c>
    </row>
    <row r="41" spans="1:58" x14ac:dyDescent="0.25">
      <c r="A41" t="str">
        <f>IF(B41=0,"-",'Bezeichnungen definieren ändern'!$A$5&amp;": "&amp;B41)</f>
        <v>Prosumenten 2: P06</v>
      </c>
      <c r="B41" s="25" t="str">
        <f>BezugsdatenProsumenten!A36</f>
        <v>P06</v>
      </c>
      <c r="C41">
        <f t="shared" si="54"/>
        <v>8244</v>
      </c>
      <c r="D41">
        <f t="shared" si="55"/>
        <v>5300</v>
      </c>
      <c r="E41">
        <f t="shared" si="56"/>
        <v>2944</v>
      </c>
      <c r="F41">
        <f t="shared" si="57"/>
        <v>3500</v>
      </c>
      <c r="G41" s="12">
        <f t="shared" si="58"/>
        <v>0.35710819990295972</v>
      </c>
      <c r="H41" s="12">
        <f t="shared" si="59"/>
        <v>0.64289180009704028</v>
      </c>
      <c r="I41" s="26">
        <f>BezugsdatenProsumenten!B36</f>
        <v>5300</v>
      </c>
      <c r="J41" s="26">
        <f>BezugsdatenProsumenten!I36</f>
        <v>0</v>
      </c>
      <c r="K41" s="26">
        <f>BezugsdatenProsumenten!C36</f>
        <v>1</v>
      </c>
      <c r="L41" s="26">
        <f>BezugsdatenProsumenten!J36</f>
        <v>0</v>
      </c>
      <c r="M41" s="26">
        <f>BezugsdatenProsumenten!G36</f>
        <v>1</v>
      </c>
      <c r="N41" s="25">
        <f>BezugsdatenProsumenten!F36</f>
        <v>3500</v>
      </c>
      <c r="O41" s="12">
        <f t="shared" ref="O41:O57" si="65">IF(S41=0,"",N41/S41)</f>
        <v>0.54314090626939793</v>
      </c>
      <c r="P41" s="12">
        <f t="shared" ref="P41:P57" si="66">IF(S41=0,"",E41/S41)</f>
        <v>0.45685909373060213</v>
      </c>
      <c r="Q41" s="25">
        <f>BezugsdatenProsumenten!D36</f>
        <v>6</v>
      </c>
      <c r="R41">
        <f>BezugsdatenProsumenten!X36</f>
        <v>1</v>
      </c>
      <c r="S41" s="14">
        <f>BezugsdatenProsumenten!Z36</f>
        <v>6444</v>
      </c>
      <c r="T41" s="25">
        <f>BezugsdatenProsumenten!E36</f>
        <v>8</v>
      </c>
      <c r="U41" t="str">
        <f>IF(SUM(C41:I41)=0,"keine Daten",IF(AND(K41&gt;0,T41&gt;0),IF(G41&gt;0.4,'Bezeichnungen definieren ändern'!$A$3&amp;": "&amp;'Bezeichnungen definieren ändern'!$A$4,'Bezeichnungen definieren ändern'!$A$5&amp;": "&amp;'Bezeichnungen definieren ändern'!$A$6),IF(AND(K41&gt;0,T41=0,S41&gt;0,O41&lt;1),'Bezeichnungen definieren ändern'!$A$7&amp;": "&amp;'Bezeichnungen definieren ändern'!$A$8,IF(OR(S41=0,T41=0,O41&gt;1),"da fehlt was","Verbraucher"))))</f>
        <v>Prosumenten 2: PV&amp;Speicher, PV-Autarkie&lt;40%</v>
      </c>
      <c r="Y41" s="8"/>
      <c r="Z41" s="8"/>
      <c r="AA41" s="15"/>
      <c r="AB41" s="15">
        <f t="shared" ref="AB41:AB57" si="67">N41</f>
        <v>3500</v>
      </c>
      <c r="AC41" s="22">
        <f t="shared" ref="AC41:AC57" si="68">AD41*AB41</f>
        <v>1435</v>
      </c>
      <c r="AD41" s="17">
        <f>AD40</f>
        <v>0.41</v>
      </c>
      <c r="AE41" s="15"/>
      <c r="AF41" s="15"/>
      <c r="AJ41" s="14">
        <f t="shared" ref="AJ41:AJ57" ca="1" si="69">AB41*(1-$AK$149)</f>
        <v>2998.4667012095401</v>
      </c>
      <c r="AK41" s="14">
        <f t="shared" ref="AK41:AK57" ca="1" si="70">AB41*$AK$149</f>
        <v>501.53329879045964</v>
      </c>
      <c r="AS41" s="14">
        <f t="shared" ref="AS41:AS57" ca="1" si="71">SUM(AT41:AW41)</f>
        <v>571.35</v>
      </c>
      <c r="AT41" s="14">
        <f t="shared" ref="AT41:AT57" si="72">BA41*D41/100+IF(D41&gt;0,BB41)</f>
        <v>746.35</v>
      </c>
      <c r="AU41" s="14"/>
      <c r="AV41" s="14">
        <f t="shared" ca="1" si="63"/>
        <v>-149.923335060477</v>
      </c>
      <c r="AW41" s="14">
        <f t="shared" ca="1" si="64"/>
        <v>-25.076664939522981</v>
      </c>
      <c r="BA41">
        <f>BezugsdatenProsumenten!P36</f>
        <v>12.95</v>
      </c>
      <c r="BB41">
        <f>BezugsdatenProsumenten!Q36</f>
        <v>60</v>
      </c>
      <c r="BC41">
        <f>BezugsdatenProsumenten!R36</f>
        <v>9</v>
      </c>
      <c r="BD41">
        <f>BezugsdatenProsumenten!S36</f>
        <v>24</v>
      </c>
      <c r="BE41">
        <f>BezugsdatenProsumenten!T36</f>
        <v>-5</v>
      </c>
      <c r="BF41">
        <f>BezugsdatenProsumenten!U36</f>
        <v>-5</v>
      </c>
    </row>
    <row r="42" spans="1:58" x14ac:dyDescent="0.25">
      <c r="A42" t="str">
        <f>IF(B42=0,"-",'Bezeichnungen definieren ändern'!$A$5&amp;": "&amp;B42)</f>
        <v>Prosumenten 2: P30</v>
      </c>
      <c r="B42" s="25" t="str">
        <f>BezugsdatenProsumenten!A37</f>
        <v>P30</v>
      </c>
      <c r="C42">
        <f t="shared" ref="C42:C49" si="73">D42+(S42-N42)</f>
        <v>13628</v>
      </c>
      <c r="D42">
        <f t="shared" ref="D42:D49" si="74">I42</f>
        <v>10000</v>
      </c>
      <c r="E42">
        <f t="shared" ref="E42:E49" si="75">C42-D42</f>
        <v>3628</v>
      </c>
      <c r="F42">
        <f t="shared" ref="F42:F49" si="76">N42</f>
        <v>20000</v>
      </c>
      <c r="G42" s="12">
        <f t="shared" si="58"/>
        <v>0.26621661285588494</v>
      </c>
      <c r="H42" s="12">
        <f t="shared" si="59"/>
        <v>0.73378338714411506</v>
      </c>
      <c r="I42" s="26">
        <f>BezugsdatenProsumenten!B37</f>
        <v>10000</v>
      </c>
      <c r="J42" s="26">
        <f>BezugsdatenProsumenten!I37</f>
        <v>0</v>
      </c>
      <c r="K42" s="26">
        <f>BezugsdatenProsumenten!C37</f>
        <v>1</v>
      </c>
      <c r="L42" s="26">
        <f>BezugsdatenProsumenten!J37</f>
        <v>1</v>
      </c>
      <c r="M42" s="26">
        <f>BezugsdatenProsumenten!G37</f>
        <v>1</v>
      </c>
      <c r="N42" s="25">
        <f>BezugsdatenProsumenten!F37</f>
        <v>20000</v>
      </c>
      <c r="O42" s="12">
        <f t="shared" si="65"/>
        <v>0.84645336041984087</v>
      </c>
      <c r="P42" s="12">
        <f t="shared" si="66"/>
        <v>0.15354663958015913</v>
      </c>
      <c r="Q42" s="25">
        <f>BezugsdatenProsumenten!D37</f>
        <v>22</v>
      </c>
      <c r="R42">
        <f>BezugsdatenProsumenten!X37</f>
        <v>1</v>
      </c>
      <c r="S42" s="14">
        <f>BezugsdatenProsumenten!Z37</f>
        <v>23628</v>
      </c>
      <c r="T42" s="25">
        <f>BezugsdatenProsumenten!E37</f>
        <v>46</v>
      </c>
      <c r="U42" t="str">
        <f>IF(SUM(C42:I42)=0,"keine Daten",IF(AND(K42&gt;0,T42&gt;0),IF(G42&gt;0.4,'Bezeichnungen definieren ändern'!$A$3&amp;": "&amp;'Bezeichnungen definieren ändern'!$A$4,'Bezeichnungen definieren ändern'!$A$5&amp;": "&amp;'Bezeichnungen definieren ändern'!$A$6),IF(AND(K42&gt;0,T42=0,S42&gt;0,O42&lt;1),'Bezeichnungen definieren ändern'!$A$7&amp;": "&amp;'Bezeichnungen definieren ändern'!$A$8,IF(OR(S42=0,T42=0,O42&gt;1),"da fehlt was","Verbraucher"))))</f>
        <v>Prosumenten 2: PV&amp;Speicher, PV-Autarkie&lt;40%</v>
      </c>
      <c r="Y42" s="8"/>
      <c r="Z42" s="8"/>
      <c r="AA42" s="15"/>
      <c r="AB42" s="15">
        <f t="shared" si="67"/>
        <v>20000</v>
      </c>
      <c r="AC42" s="22">
        <f t="shared" si="68"/>
        <v>8200</v>
      </c>
      <c r="AD42" s="17">
        <f t="shared" ref="AD42:AD57" si="77">AD41</f>
        <v>0.41</v>
      </c>
      <c r="AE42" s="15"/>
      <c r="AF42" s="15"/>
      <c r="AI42" s="14"/>
      <c r="AJ42" s="14">
        <f t="shared" ca="1" si="69"/>
        <v>17134.095435483086</v>
      </c>
      <c r="AK42" s="14">
        <f t="shared" ca="1" si="70"/>
        <v>2865.9045645169122</v>
      </c>
      <c r="AS42" s="14">
        <f t="shared" ca="1" si="71"/>
        <v>355.00000000000011</v>
      </c>
      <c r="AT42" s="14">
        <f t="shared" si="72"/>
        <v>1355</v>
      </c>
      <c r="AU42" s="14"/>
      <c r="AV42" s="14">
        <f t="shared" ca="1" si="63"/>
        <v>-856.70477177415432</v>
      </c>
      <c r="AW42" s="14">
        <f t="shared" ca="1" si="64"/>
        <v>-143.29522822584559</v>
      </c>
      <c r="BA42">
        <f>BezugsdatenProsumenten!P37</f>
        <v>12.95</v>
      </c>
      <c r="BB42">
        <f>BezugsdatenProsumenten!Q37</f>
        <v>60</v>
      </c>
      <c r="BC42">
        <f>BezugsdatenProsumenten!R37</f>
        <v>9</v>
      </c>
      <c r="BD42">
        <f>BezugsdatenProsumenten!S37</f>
        <v>24</v>
      </c>
      <c r="BE42">
        <f>BezugsdatenProsumenten!T37</f>
        <v>-5</v>
      </c>
      <c r="BF42">
        <f>BezugsdatenProsumenten!U37</f>
        <v>-5</v>
      </c>
    </row>
    <row r="43" spans="1:58" x14ac:dyDescent="0.25">
      <c r="A43" t="str">
        <f>IF(B43=0,"-",'Bezeichnungen definieren ändern'!$A$5&amp;": "&amp;B43)</f>
        <v>Prosumenten 2: P26</v>
      </c>
      <c r="B43" s="25" t="str">
        <f>BezugsdatenProsumenten!A38</f>
        <v>P26</v>
      </c>
      <c r="C43">
        <f t="shared" si="73"/>
        <v>26592</v>
      </c>
      <c r="D43">
        <f t="shared" si="74"/>
        <v>20000</v>
      </c>
      <c r="E43">
        <f t="shared" si="75"/>
        <v>6592</v>
      </c>
      <c r="F43">
        <f t="shared" si="76"/>
        <v>2000</v>
      </c>
      <c r="G43" s="12">
        <f t="shared" si="58"/>
        <v>0.24789410348977137</v>
      </c>
      <c r="H43" s="12">
        <f t="shared" si="59"/>
        <v>0.75210589651022863</v>
      </c>
      <c r="I43" s="26">
        <f>BezugsdatenProsumenten!B38</f>
        <v>20000</v>
      </c>
      <c r="J43" s="26">
        <f>BezugsdatenProsumenten!I38</f>
        <v>0</v>
      </c>
      <c r="K43" s="26">
        <f>BezugsdatenProsumenten!C38</f>
        <v>1</v>
      </c>
      <c r="L43" s="26">
        <f>BezugsdatenProsumenten!J38</f>
        <v>1</v>
      </c>
      <c r="M43" s="26">
        <f>BezugsdatenProsumenten!G38</f>
        <v>1</v>
      </c>
      <c r="N43" s="25">
        <f>BezugsdatenProsumenten!F38</f>
        <v>2000</v>
      </c>
      <c r="O43" s="12">
        <f t="shared" si="65"/>
        <v>0.23277467411545624</v>
      </c>
      <c r="P43" s="12">
        <f t="shared" si="66"/>
        <v>0.76722532588454373</v>
      </c>
      <c r="Q43" s="25">
        <f>BezugsdatenProsumenten!D38</f>
        <v>8</v>
      </c>
      <c r="R43">
        <f>BezugsdatenProsumenten!X38</f>
        <v>1</v>
      </c>
      <c r="S43" s="14">
        <f>BezugsdatenProsumenten!Z38</f>
        <v>8592</v>
      </c>
      <c r="T43" s="25">
        <f>BezugsdatenProsumenten!E38</f>
        <v>13</v>
      </c>
      <c r="U43" t="str">
        <f>IF(SUM(C43:I43)=0,"keine Daten",IF(AND(K43&gt;0,T43&gt;0),IF(G43&gt;0.4,'Bezeichnungen definieren ändern'!$A$3&amp;": "&amp;'Bezeichnungen definieren ändern'!$A$4,'Bezeichnungen definieren ändern'!$A$5&amp;": "&amp;'Bezeichnungen definieren ändern'!$A$6),IF(AND(K43&gt;0,T43=0,S43&gt;0,O43&lt;1),'Bezeichnungen definieren ändern'!$A$7&amp;": "&amp;'Bezeichnungen definieren ändern'!$A$8,IF(OR(S43=0,T43=0,O43&gt;1),"da fehlt was","Verbraucher"))))</f>
        <v>Prosumenten 2: PV&amp;Speicher, PV-Autarkie&lt;40%</v>
      </c>
      <c r="AA43" s="15"/>
      <c r="AB43" s="15">
        <f t="shared" si="67"/>
        <v>2000</v>
      </c>
      <c r="AC43" s="22">
        <f t="shared" si="68"/>
        <v>820</v>
      </c>
      <c r="AD43" s="17">
        <f t="shared" si="77"/>
        <v>0.41</v>
      </c>
      <c r="AE43" s="15"/>
      <c r="AF43" s="15"/>
      <c r="AI43" s="14"/>
      <c r="AJ43" s="14">
        <f t="shared" ca="1" si="69"/>
        <v>1713.4095435483089</v>
      </c>
      <c r="AK43" s="14">
        <f t="shared" ca="1" si="70"/>
        <v>286.59045645169124</v>
      </c>
      <c r="AS43" s="14">
        <f t="shared" ca="1" si="71"/>
        <v>2550</v>
      </c>
      <c r="AT43" s="14">
        <f t="shared" si="72"/>
        <v>2650</v>
      </c>
      <c r="AU43" s="14"/>
      <c r="AV43" s="14">
        <f t="shared" ca="1" si="63"/>
        <v>-85.670477177415449</v>
      </c>
      <c r="AW43" s="14">
        <f t="shared" ca="1" si="64"/>
        <v>-14.329522822584563</v>
      </c>
      <c r="BA43">
        <f>BezugsdatenProsumenten!P38</f>
        <v>12.95</v>
      </c>
      <c r="BB43">
        <f>BezugsdatenProsumenten!Q38</f>
        <v>60</v>
      </c>
      <c r="BC43">
        <f>BezugsdatenProsumenten!R38</f>
        <v>9</v>
      </c>
      <c r="BD43">
        <f>BezugsdatenProsumenten!S38</f>
        <v>24</v>
      </c>
      <c r="BE43">
        <f>BezugsdatenProsumenten!T38</f>
        <v>-5</v>
      </c>
      <c r="BF43">
        <f>BezugsdatenProsumenten!U38</f>
        <v>-5</v>
      </c>
    </row>
    <row r="44" spans="1:58" x14ac:dyDescent="0.25">
      <c r="A44" t="str">
        <f>IF(B44=0,"-",'Bezeichnungen definieren ändern'!$A$5&amp;": "&amp;B44)</f>
        <v>Prosumenten 2: P21</v>
      </c>
      <c r="B44" s="25" t="str">
        <f>BezugsdatenProsumenten!A39</f>
        <v>P21</v>
      </c>
      <c r="C44">
        <f t="shared" si="73"/>
        <v>5508</v>
      </c>
      <c r="D44">
        <f t="shared" si="74"/>
        <v>4191</v>
      </c>
      <c r="E44">
        <f t="shared" si="75"/>
        <v>1317</v>
      </c>
      <c r="F44">
        <f t="shared" si="76"/>
        <v>2979</v>
      </c>
      <c r="G44" s="12">
        <f t="shared" si="58"/>
        <v>0.23910675381263616</v>
      </c>
      <c r="H44" s="12">
        <f t="shared" si="59"/>
        <v>0.76089324618736387</v>
      </c>
      <c r="I44" s="26">
        <f>BezugsdatenProsumenten!B39</f>
        <v>4191</v>
      </c>
      <c r="J44" s="26">
        <f>BezugsdatenProsumenten!I39</f>
        <v>0</v>
      </c>
      <c r="K44" s="26">
        <f>BezugsdatenProsumenten!C39</f>
        <v>1</v>
      </c>
      <c r="L44" s="26">
        <f>BezugsdatenProsumenten!J39</f>
        <v>0</v>
      </c>
      <c r="M44" s="26">
        <f>BezugsdatenProsumenten!G39</f>
        <v>1</v>
      </c>
      <c r="N44" s="25">
        <f>BezugsdatenProsumenten!F39</f>
        <v>2979</v>
      </c>
      <c r="O44" s="12">
        <f t="shared" si="65"/>
        <v>0.69343575418994419</v>
      </c>
      <c r="P44" s="12">
        <f t="shared" si="66"/>
        <v>0.30656424581005587</v>
      </c>
      <c r="Q44" s="25">
        <f>BezugsdatenProsumenten!D39</f>
        <v>4</v>
      </c>
      <c r="R44">
        <f>BezugsdatenProsumenten!X39</f>
        <v>1</v>
      </c>
      <c r="S44" s="14">
        <f>BezugsdatenProsumenten!Z39</f>
        <v>4296</v>
      </c>
      <c r="T44" s="25">
        <f>BezugsdatenProsumenten!E39</f>
        <v>5</v>
      </c>
      <c r="U44" t="str">
        <f>IF(SUM(C44:I44)=0,"keine Daten",IF(AND(K44&gt;0,T44&gt;0),IF(G44&gt;0.4,'Bezeichnungen definieren ändern'!$A$3&amp;": "&amp;'Bezeichnungen definieren ändern'!$A$4,'Bezeichnungen definieren ändern'!$A$5&amp;": "&amp;'Bezeichnungen definieren ändern'!$A$6),IF(AND(K44&gt;0,T44=0,S44&gt;0,O44&lt;1),'Bezeichnungen definieren ändern'!$A$7&amp;": "&amp;'Bezeichnungen definieren ändern'!$A$8,IF(OR(S44=0,T44=0,O44&gt;1),"da fehlt was","Verbraucher"))))</f>
        <v>Prosumenten 2: PV&amp;Speicher, PV-Autarkie&lt;40%</v>
      </c>
      <c r="AA44" s="15"/>
      <c r="AB44" s="15">
        <f t="shared" si="67"/>
        <v>2979</v>
      </c>
      <c r="AC44" s="22">
        <f t="shared" si="68"/>
        <v>1221.3899999999999</v>
      </c>
      <c r="AD44" s="17">
        <f t="shared" si="77"/>
        <v>0.41</v>
      </c>
      <c r="AE44" s="15"/>
      <c r="AF44" s="15"/>
      <c r="AJ44" s="14">
        <f t="shared" ca="1" si="69"/>
        <v>2552.1235151152059</v>
      </c>
      <c r="AK44" s="14">
        <f t="shared" ca="1" si="70"/>
        <v>426.87648488479408</v>
      </c>
      <c r="AS44" s="14">
        <f t="shared" ca="1" si="71"/>
        <v>453.78449999999998</v>
      </c>
      <c r="AT44" s="14">
        <f t="shared" si="72"/>
        <v>602.73450000000003</v>
      </c>
      <c r="AU44" s="14"/>
      <c r="AV44" s="14">
        <f t="shared" ca="1" si="63"/>
        <v>-127.6061757557603</v>
      </c>
      <c r="AW44" s="14">
        <f t="shared" ca="1" si="64"/>
        <v>-21.343824244239705</v>
      </c>
      <c r="BA44">
        <f>BezugsdatenProsumenten!P39</f>
        <v>12.95</v>
      </c>
      <c r="BB44">
        <f>BezugsdatenProsumenten!Q39</f>
        <v>60</v>
      </c>
      <c r="BC44">
        <f>BezugsdatenProsumenten!R39</f>
        <v>9</v>
      </c>
      <c r="BD44">
        <f>BezugsdatenProsumenten!S39</f>
        <v>24</v>
      </c>
      <c r="BE44">
        <f>BezugsdatenProsumenten!T39</f>
        <v>-5</v>
      </c>
      <c r="BF44">
        <f>BezugsdatenProsumenten!U39</f>
        <v>-5</v>
      </c>
    </row>
    <row r="45" spans="1:58" x14ac:dyDescent="0.25">
      <c r="A45" t="str">
        <f>IF(B45=0,"-",'Bezeichnungen definieren ändern'!$A$5&amp;": "&amp;B45)</f>
        <v>Prosumenten 2: P10</v>
      </c>
      <c r="B45" s="25" t="str">
        <f>BezugsdatenProsumenten!A40</f>
        <v>P10</v>
      </c>
      <c r="C45">
        <f t="shared" si="73"/>
        <v>7003.07</v>
      </c>
      <c r="D45">
        <f t="shared" si="74"/>
        <v>5500</v>
      </c>
      <c r="E45">
        <f t="shared" si="75"/>
        <v>1503.0699999999997</v>
      </c>
      <c r="F45">
        <f t="shared" si="76"/>
        <v>5000</v>
      </c>
      <c r="G45" s="12">
        <f t="shared" si="58"/>
        <v>0.21463015506056626</v>
      </c>
      <c r="H45" s="12">
        <f t="shared" si="59"/>
        <v>0.78536984493943374</v>
      </c>
      <c r="I45" s="26">
        <f>BezugsdatenProsumenten!B40</f>
        <v>5500</v>
      </c>
      <c r="J45" s="26">
        <f>BezugsdatenProsumenten!I40</f>
        <v>1</v>
      </c>
      <c r="K45" s="26">
        <f>BezugsdatenProsumenten!C40</f>
        <v>1</v>
      </c>
      <c r="L45" s="26">
        <f>BezugsdatenProsumenten!J40</f>
        <v>1</v>
      </c>
      <c r="M45" s="26">
        <f>BezugsdatenProsumenten!G40</f>
        <v>1</v>
      </c>
      <c r="N45" s="25">
        <f>BezugsdatenProsumenten!F40</f>
        <v>5000</v>
      </c>
      <c r="O45" s="12">
        <f t="shared" si="65"/>
        <v>0.76886762713610657</v>
      </c>
      <c r="P45" s="12">
        <f t="shared" si="66"/>
        <v>0.23113237286389349</v>
      </c>
      <c r="Q45" s="25">
        <f>BezugsdatenProsumenten!D40</f>
        <v>7</v>
      </c>
      <c r="R45">
        <f>BezugsdatenProsumenten!X40</f>
        <v>0.86499999999999999</v>
      </c>
      <c r="S45" s="14">
        <f>BezugsdatenProsumenten!Z40</f>
        <v>6503.07</v>
      </c>
      <c r="T45" s="25">
        <f>BezugsdatenProsumenten!E40</f>
        <v>19</v>
      </c>
      <c r="U45" t="str">
        <f>IF(SUM(C45:I45)=0,"keine Daten",IF(AND(K45&gt;0,T45&gt;0),IF(G45&gt;0.4,'Bezeichnungen definieren ändern'!$A$3&amp;": "&amp;'Bezeichnungen definieren ändern'!$A$4,'Bezeichnungen definieren ändern'!$A$5&amp;": "&amp;'Bezeichnungen definieren ändern'!$A$6),IF(AND(K45&gt;0,T45=0,S45&gt;0,O45&lt;1),'Bezeichnungen definieren ändern'!$A$7&amp;": "&amp;'Bezeichnungen definieren ändern'!$A$8,IF(OR(S45=0,T45=0,O45&gt;1),"da fehlt was","Verbraucher"))))</f>
        <v>Prosumenten 2: PV&amp;Speicher, PV-Autarkie&lt;40%</v>
      </c>
      <c r="AA45" s="15"/>
      <c r="AB45" s="15">
        <f t="shared" si="67"/>
        <v>5000</v>
      </c>
      <c r="AC45" s="22">
        <f t="shared" si="68"/>
        <v>2050</v>
      </c>
      <c r="AD45" s="17">
        <f t="shared" si="77"/>
        <v>0.41</v>
      </c>
      <c r="AE45" s="15"/>
      <c r="AF45" s="15"/>
      <c r="AJ45" s="14">
        <f t="shared" ca="1" si="69"/>
        <v>4283.5238588707716</v>
      </c>
      <c r="AK45" s="14">
        <f t="shared" ca="1" si="70"/>
        <v>716.47614112922804</v>
      </c>
      <c r="AS45" s="14">
        <f t="shared" ca="1" si="71"/>
        <v>522.25</v>
      </c>
      <c r="AT45" s="14">
        <f t="shared" si="72"/>
        <v>772.25</v>
      </c>
      <c r="AU45" s="14"/>
      <c r="AV45" s="14">
        <f t="shared" ca="1" si="63"/>
        <v>-214.17619294353858</v>
      </c>
      <c r="AW45" s="14">
        <f t="shared" ca="1" si="64"/>
        <v>-35.823807056461398</v>
      </c>
      <c r="BA45">
        <f>BezugsdatenProsumenten!P40</f>
        <v>12.95</v>
      </c>
      <c r="BB45">
        <f>BezugsdatenProsumenten!Q40</f>
        <v>60</v>
      </c>
      <c r="BC45">
        <f>BezugsdatenProsumenten!R40</f>
        <v>9</v>
      </c>
      <c r="BD45">
        <f>BezugsdatenProsumenten!S40</f>
        <v>24</v>
      </c>
      <c r="BE45">
        <f>BezugsdatenProsumenten!T40</f>
        <v>-5</v>
      </c>
      <c r="BF45">
        <f>BezugsdatenProsumenten!U40</f>
        <v>-5</v>
      </c>
    </row>
    <row r="46" spans="1:58" x14ac:dyDescent="0.25">
      <c r="A46" t="str">
        <f>IF(B46=0,"-",'Bezeichnungen definieren ändern'!$A$5&amp;": "&amp;B46)</f>
        <v>Prosumenten 2: P03</v>
      </c>
      <c r="B46" s="25" t="str">
        <f>BezugsdatenProsumenten!A41</f>
        <v>P03</v>
      </c>
      <c r="C46">
        <f t="shared" si="73"/>
        <v>62063.74</v>
      </c>
      <c r="D46">
        <f t="shared" si="74"/>
        <v>50000</v>
      </c>
      <c r="E46">
        <f t="shared" si="75"/>
        <v>12063.739999999998</v>
      </c>
      <c r="F46">
        <f t="shared" si="76"/>
        <v>25000</v>
      </c>
      <c r="G46" s="12">
        <f t="shared" si="58"/>
        <v>0.1943766199072115</v>
      </c>
      <c r="H46" s="12">
        <f t="shared" si="59"/>
        <v>0.80562338009278855</v>
      </c>
      <c r="I46" s="26">
        <f>BezugsdatenProsumenten!B41</f>
        <v>50000</v>
      </c>
      <c r="J46" s="26">
        <f>BezugsdatenProsumenten!I41</f>
        <v>0</v>
      </c>
      <c r="K46" s="26">
        <f>BezugsdatenProsumenten!C41</f>
        <v>1</v>
      </c>
      <c r="L46" s="26">
        <f>BezugsdatenProsumenten!J41</f>
        <v>0</v>
      </c>
      <c r="M46" s="26">
        <f>BezugsdatenProsumenten!G41</f>
        <v>1</v>
      </c>
      <c r="N46" s="25">
        <f>BezugsdatenProsumenten!F41</f>
        <v>25000</v>
      </c>
      <c r="O46" s="12">
        <f t="shared" si="65"/>
        <v>0.67451368912041798</v>
      </c>
      <c r="P46" s="12">
        <f t="shared" si="66"/>
        <v>0.32548631087958202</v>
      </c>
      <c r="Q46" s="25">
        <f>BezugsdatenProsumenten!D41</f>
        <v>35</v>
      </c>
      <c r="R46">
        <f>BezugsdatenProsumenten!X41</f>
        <v>0.98599999999999999</v>
      </c>
      <c r="S46" s="14">
        <f>BezugsdatenProsumenten!Z41</f>
        <v>37063.74</v>
      </c>
      <c r="T46" s="25">
        <f>BezugsdatenProsumenten!E41</f>
        <v>50</v>
      </c>
      <c r="U46" t="str">
        <f>IF(SUM(C46:I46)=0,"keine Daten",IF(AND(K46&gt;0,T46&gt;0),IF(G46&gt;0.4,'Bezeichnungen definieren ändern'!$A$3&amp;": "&amp;'Bezeichnungen definieren ändern'!$A$4,'Bezeichnungen definieren ändern'!$A$5&amp;": "&amp;'Bezeichnungen definieren ändern'!$A$6),IF(AND(K46&gt;0,T46=0,S46&gt;0,O46&lt;1),'Bezeichnungen definieren ändern'!$A$7&amp;": "&amp;'Bezeichnungen definieren ändern'!$A$8,IF(OR(S46=0,T46=0,O46&gt;1),"da fehlt was","Verbraucher"))))</f>
        <v>Prosumenten 2: PV&amp;Speicher, PV-Autarkie&lt;40%</v>
      </c>
      <c r="AA46" s="15"/>
      <c r="AB46" s="15">
        <f t="shared" si="67"/>
        <v>25000</v>
      </c>
      <c r="AC46" s="22">
        <f t="shared" si="68"/>
        <v>10250</v>
      </c>
      <c r="AD46" s="17">
        <f t="shared" si="77"/>
        <v>0.41</v>
      </c>
      <c r="AE46" s="15"/>
      <c r="AF46" s="15"/>
      <c r="AJ46" s="14">
        <f t="shared" ca="1" si="69"/>
        <v>21417.619294353859</v>
      </c>
      <c r="AK46" s="14">
        <f t="shared" ca="1" si="70"/>
        <v>3582.3807056461405</v>
      </c>
      <c r="AS46" s="14">
        <f t="shared" ca="1" si="71"/>
        <v>5285</v>
      </c>
      <c r="AT46" s="14">
        <f t="shared" si="72"/>
        <v>6535</v>
      </c>
      <c r="AU46" s="14"/>
      <c r="AV46" s="14">
        <f t="shared" ca="1" si="63"/>
        <v>-1070.8809647176929</v>
      </c>
      <c r="AW46" s="14">
        <f t="shared" ca="1" si="64"/>
        <v>-179.11903528230701</v>
      </c>
      <c r="BA46">
        <f>BezugsdatenProsumenten!P41</f>
        <v>12.95</v>
      </c>
      <c r="BB46">
        <f>BezugsdatenProsumenten!Q41</f>
        <v>60</v>
      </c>
      <c r="BC46">
        <f>BezugsdatenProsumenten!R41</f>
        <v>9</v>
      </c>
      <c r="BD46">
        <f>BezugsdatenProsumenten!S41</f>
        <v>24</v>
      </c>
      <c r="BE46">
        <f>BezugsdatenProsumenten!T41</f>
        <v>-5</v>
      </c>
      <c r="BF46">
        <f>BezugsdatenProsumenten!U41</f>
        <v>-5</v>
      </c>
    </row>
    <row r="47" spans="1:58" x14ac:dyDescent="0.25">
      <c r="A47" t="str">
        <f>IF(B47=0,"-",'Bezeichnungen definieren ändern'!$A$5&amp;": "&amp;B47)</f>
        <v>Prosumenten 2: P24</v>
      </c>
      <c r="B47" s="25" t="str">
        <f>BezugsdatenProsumenten!A42</f>
        <v>P24</v>
      </c>
      <c r="C47">
        <f t="shared" si="73"/>
        <v>23870</v>
      </c>
      <c r="D47">
        <f t="shared" si="74"/>
        <v>20000</v>
      </c>
      <c r="E47">
        <f t="shared" si="75"/>
        <v>3870</v>
      </c>
      <c r="F47">
        <f t="shared" si="76"/>
        <v>1500</v>
      </c>
      <c r="G47" s="12">
        <f t="shared" si="58"/>
        <v>0.16212819438625889</v>
      </c>
      <c r="H47" s="12">
        <f t="shared" si="59"/>
        <v>0.83787180561374108</v>
      </c>
      <c r="I47" s="26">
        <f>BezugsdatenProsumenten!B42</f>
        <v>20000</v>
      </c>
      <c r="J47" s="26">
        <f>BezugsdatenProsumenten!I42</f>
        <v>1</v>
      </c>
      <c r="K47" s="26">
        <f>BezugsdatenProsumenten!C42</f>
        <v>1</v>
      </c>
      <c r="L47" s="26">
        <f>BezugsdatenProsumenten!J42</f>
        <v>1</v>
      </c>
      <c r="M47" s="26">
        <f>BezugsdatenProsumenten!G42</f>
        <v>1</v>
      </c>
      <c r="N47" s="25">
        <f>BezugsdatenProsumenten!F42</f>
        <v>1500</v>
      </c>
      <c r="O47" s="12">
        <f t="shared" si="65"/>
        <v>0.27932960893854747</v>
      </c>
      <c r="P47" s="12">
        <f t="shared" si="66"/>
        <v>0.72067039106145248</v>
      </c>
      <c r="Q47" s="25">
        <f>BezugsdatenProsumenten!D42</f>
        <v>5</v>
      </c>
      <c r="R47">
        <f>BezugsdatenProsumenten!X42</f>
        <v>1</v>
      </c>
      <c r="S47" s="14">
        <f>BezugsdatenProsumenten!Z42</f>
        <v>5370</v>
      </c>
      <c r="T47" s="25">
        <f>BezugsdatenProsumenten!E42</f>
        <v>1</v>
      </c>
      <c r="U47" t="str">
        <f>IF(SUM(C47:I47)=0,"keine Daten",IF(AND(K47&gt;0,T47&gt;0),IF(G47&gt;0.4,'Bezeichnungen definieren ändern'!$A$3&amp;": "&amp;'Bezeichnungen definieren ändern'!$A$4,'Bezeichnungen definieren ändern'!$A$5&amp;": "&amp;'Bezeichnungen definieren ändern'!$A$6),IF(AND(K47&gt;0,T47=0,S47&gt;0,O47&lt;1),'Bezeichnungen definieren ändern'!$A$7&amp;": "&amp;'Bezeichnungen definieren ändern'!$A$8,IF(OR(S47=0,T47=0,O47&gt;1),"da fehlt was","Verbraucher"))))</f>
        <v>Prosumenten 2: PV&amp;Speicher, PV-Autarkie&lt;40%</v>
      </c>
      <c r="AA47" s="15"/>
      <c r="AB47" s="15">
        <f t="shared" si="67"/>
        <v>1500</v>
      </c>
      <c r="AC47" s="22">
        <f t="shared" si="68"/>
        <v>615</v>
      </c>
      <c r="AD47" s="17">
        <f t="shared" si="77"/>
        <v>0.41</v>
      </c>
      <c r="AE47" s="15"/>
      <c r="AF47" s="15"/>
      <c r="AJ47" s="14">
        <f t="shared" ca="1" si="69"/>
        <v>1285.0571576612315</v>
      </c>
      <c r="AK47" s="14">
        <f t="shared" ca="1" si="70"/>
        <v>214.94284233876843</v>
      </c>
      <c r="AS47" s="14">
        <f t="shared" ca="1" si="71"/>
        <v>2575</v>
      </c>
      <c r="AT47" s="14">
        <f t="shared" si="72"/>
        <v>2650</v>
      </c>
      <c r="AU47" s="14"/>
      <c r="AV47" s="14">
        <f t="shared" ca="1" si="63"/>
        <v>-64.252857883061566</v>
      </c>
      <c r="AW47" s="14">
        <f t="shared" ca="1" si="64"/>
        <v>-10.747142116938422</v>
      </c>
      <c r="BA47">
        <f>BezugsdatenProsumenten!P42</f>
        <v>12.95</v>
      </c>
      <c r="BB47">
        <f>BezugsdatenProsumenten!Q42</f>
        <v>60</v>
      </c>
      <c r="BC47">
        <f>BezugsdatenProsumenten!R42</f>
        <v>9</v>
      </c>
      <c r="BD47">
        <f>BezugsdatenProsumenten!S42</f>
        <v>24</v>
      </c>
      <c r="BE47">
        <f>BezugsdatenProsumenten!T42</f>
        <v>-5</v>
      </c>
      <c r="BF47">
        <f>BezugsdatenProsumenten!U42</f>
        <v>-5</v>
      </c>
    </row>
    <row r="48" spans="1:58" x14ac:dyDescent="0.25">
      <c r="A48" t="str">
        <f>IF(B48=0,"-",'Bezeichnungen definieren ändern'!$A$5&amp;": "&amp;B48)</f>
        <v>Prosumenten 2: P11</v>
      </c>
      <c r="B48" s="25" t="str">
        <f>BezugsdatenProsumenten!A43</f>
        <v>P11</v>
      </c>
      <c r="C48">
        <f t="shared" si="73"/>
        <v>20464.692000000003</v>
      </c>
      <c r="D48">
        <f t="shared" si="74"/>
        <v>17500</v>
      </c>
      <c r="E48">
        <f t="shared" si="75"/>
        <v>2964.6920000000027</v>
      </c>
      <c r="F48">
        <f t="shared" si="76"/>
        <v>16000</v>
      </c>
      <c r="G48" s="12">
        <f t="shared" ref="G48:G55" si="78">IF(C48=0,"",E48/C48)</f>
        <v>0.14486863520838733</v>
      </c>
      <c r="H48" s="12">
        <f t="shared" si="59"/>
        <v>0.85513136479161267</v>
      </c>
      <c r="I48" s="26">
        <f>BezugsdatenProsumenten!B43</f>
        <v>17500</v>
      </c>
      <c r="J48" s="26">
        <f>BezugsdatenProsumenten!I43</f>
        <v>0</v>
      </c>
      <c r="K48" s="26">
        <f>BezugsdatenProsumenten!C43</f>
        <v>1</v>
      </c>
      <c r="L48" s="26">
        <f>BezugsdatenProsumenten!J43</f>
        <v>0</v>
      </c>
      <c r="M48" s="26">
        <f>BezugsdatenProsumenten!G43</f>
        <v>1</v>
      </c>
      <c r="N48" s="25">
        <f>BezugsdatenProsumenten!F43</f>
        <v>16000</v>
      </c>
      <c r="O48" s="12">
        <f t="shared" si="65"/>
        <v>0.8436730741527465</v>
      </c>
      <c r="P48" s="12">
        <f t="shared" si="66"/>
        <v>0.15632692584725352</v>
      </c>
      <c r="Q48" s="25">
        <f>BezugsdatenProsumenten!D43</f>
        <v>18</v>
      </c>
      <c r="R48">
        <f>BezugsdatenProsumenten!X43</f>
        <v>0.98099999999999998</v>
      </c>
      <c r="S48" s="14">
        <f>BezugsdatenProsumenten!Z43</f>
        <v>18964.692000000003</v>
      </c>
      <c r="T48" s="25">
        <f>BezugsdatenProsumenten!E43</f>
        <v>22</v>
      </c>
      <c r="U48" t="str">
        <f>IF(SUM(C48:I48)=0,"keine Daten",IF(AND(K48&gt;0,T48&gt;0),IF(G48&gt;0.4,'Bezeichnungen definieren ändern'!$A$3&amp;": "&amp;'Bezeichnungen definieren ändern'!$A$4,'Bezeichnungen definieren ändern'!$A$5&amp;": "&amp;'Bezeichnungen definieren ändern'!$A$6),IF(AND(K48&gt;0,T48=0,S48&gt;0,O48&lt;1),'Bezeichnungen definieren ändern'!$A$7&amp;": "&amp;'Bezeichnungen definieren ändern'!$A$8,IF(OR(S48=0,T48=0,O48&gt;1),"da fehlt was","Verbraucher"))))</f>
        <v>Prosumenten 2: PV&amp;Speicher, PV-Autarkie&lt;40%</v>
      </c>
      <c r="AA48" s="15"/>
      <c r="AB48" s="15">
        <f t="shared" si="67"/>
        <v>16000</v>
      </c>
      <c r="AC48" s="22">
        <f t="shared" si="68"/>
        <v>6560</v>
      </c>
      <c r="AD48" s="17">
        <f t="shared" si="77"/>
        <v>0.41</v>
      </c>
      <c r="AE48" s="15"/>
      <c r="AF48" s="15"/>
      <c r="AJ48" s="14">
        <f t="shared" ca="1" si="69"/>
        <v>13707.276348386471</v>
      </c>
      <c r="AK48" s="14">
        <f t="shared" ca="1" si="70"/>
        <v>2292.7236516135299</v>
      </c>
      <c r="AS48" s="14">
        <f t="shared" ca="1" si="71"/>
        <v>1526.25</v>
      </c>
      <c r="AT48" s="14">
        <f t="shared" si="72"/>
        <v>2326.25</v>
      </c>
      <c r="AU48" s="14"/>
      <c r="AV48" s="14">
        <f t="shared" ca="1" si="63"/>
        <v>-685.3638174193236</v>
      </c>
      <c r="AW48" s="14">
        <f t="shared" ca="1" si="64"/>
        <v>-114.6361825806765</v>
      </c>
      <c r="BA48">
        <f>BezugsdatenProsumenten!P43</f>
        <v>12.95</v>
      </c>
      <c r="BB48">
        <f>BezugsdatenProsumenten!Q43</f>
        <v>60</v>
      </c>
      <c r="BC48">
        <f>BezugsdatenProsumenten!R43</f>
        <v>9</v>
      </c>
      <c r="BD48">
        <f>BezugsdatenProsumenten!S43</f>
        <v>24</v>
      </c>
      <c r="BE48">
        <f>BezugsdatenProsumenten!T43</f>
        <v>-5</v>
      </c>
      <c r="BF48">
        <f>BezugsdatenProsumenten!U43</f>
        <v>-5</v>
      </c>
    </row>
    <row r="49" spans="1:58" x14ac:dyDescent="0.25">
      <c r="A49" t="str">
        <f>IF(B49=0,"-",'Bezeichnungen definieren ändern'!$A$5&amp;": "&amp;B49)</f>
        <v>Prosumenten 2: P09</v>
      </c>
      <c r="B49" s="25" t="str">
        <f>BezugsdatenProsumenten!A44</f>
        <v>P09</v>
      </c>
      <c r="C49">
        <f t="shared" si="73"/>
        <v>12740</v>
      </c>
      <c r="D49">
        <f t="shared" si="74"/>
        <v>12000</v>
      </c>
      <c r="E49">
        <f t="shared" si="75"/>
        <v>740</v>
      </c>
      <c r="F49">
        <f t="shared" si="76"/>
        <v>10000</v>
      </c>
      <c r="G49" s="12">
        <f t="shared" si="78"/>
        <v>5.8084772370486655E-2</v>
      </c>
      <c r="H49" s="12">
        <f t="shared" si="59"/>
        <v>0.9419152276295133</v>
      </c>
      <c r="I49" s="26">
        <f>BezugsdatenProsumenten!B44</f>
        <v>12000</v>
      </c>
      <c r="J49" s="26">
        <f>BezugsdatenProsumenten!I44</f>
        <v>0</v>
      </c>
      <c r="K49" s="26">
        <f>BezugsdatenProsumenten!C44</f>
        <v>1</v>
      </c>
      <c r="L49" s="26">
        <f>BezugsdatenProsumenten!J44</f>
        <v>0</v>
      </c>
      <c r="M49" s="26">
        <f>BezugsdatenProsumenten!G44</f>
        <v>1</v>
      </c>
      <c r="N49" s="25">
        <f>BezugsdatenProsumenten!F44</f>
        <v>10000</v>
      </c>
      <c r="O49" s="12">
        <f t="shared" si="65"/>
        <v>0.93109869646182497</v>
      </c>
      <c r="P49" s="12">
        <f t="shared" si="66"/>
        <v>6.8901303538175043E-2</v>
      </c>
      <c r="Q49" s="25">
        <f>BezugsdatenProsumenten!D44</f>
        <v>10</v>
      </c>
      <c r="R49">
        <f>BezugsdatenProsumenten!X44</f>
        <v>1</v>
      </c>
      <c r="S49" s="14">
        <f>BezugsdatenProsumenten!Z44</f>
        <v>10740</v>
      </c>
      <c r="T49" s="25">
        <f>BezugsdatenProsumenten!E44</f>
        <v>5</v>
      </c>
      <c r="U49" t="str">
        <f>IF(SUM(C49:I49)=0,"keine Daten",IF(AND(K49&gt;0,T49&gt;0),IF(G49&gt;0.4,'Bezeichnungen definieren ändern'!$A$3&amp;": "&amp;'Bezeichnungen definieren ändern'!$A$4,'Bezeichnungen definieren ändern'!$A$5&amp;": "&amp;'Bezeichnungen definieren ändern'!$A$6),IF(AND(K49&gt;0,T49=0,S49&gt;0,O49&lt;1),'Bezeichnungen definieren ändern'!$A$7&amp;": "&amp;'Bezeichnungen definieren ändern'!$A$8,IF(OR(S49=0,T49=0,O49&gt;1),"da fehlt was","Verbraucher"))))</f>
        <v>Prosumenten 2: PV&amp;Speicher, PV-Autarkie&lt;40%</v>
      </c>
      <c r="AA49" s="15"/>
      <c r="AB49" s="15">
        <f t="shared" si="67"/>
        <v>10000</v>
      </c>
      <c r="AC49" s="22">
        <f t="shared" si="68"/>
        <v>4100</v>
      </c>
      <c r="AD49" s="17">
        <f t="shared" si="77"/>
        <v>0.41</v>
      </c>
      <c r="AE49" s="15"/>
      <c r="AF49" s="15"/>
      <c r="AJ49" s="14">
        <f t="shared" ca="1" si="69"/>
        <v>8567.0477177415432</v>
      </c>
      <c r="AK49" s="14">
        <f t="shared" ca="1" si="70"/>
        <v>1432.9522822584561</v>
      </c>
      <c r="AS49" s="14">
        <f t="shared" ca="1" si="71"/>
        <v>1114</v>
      </c>
      <c r="AT49" s="14">
        <f t="shared" si="72"/>
        <v>1614</v>
      </c>
      <c r="AU49" s="14"/>
      <c r="AV49" s="14">
        <f t="shared" ca="1" si="63"/>
        <v>-428.35238588707716</v>
      </c>
      <c r="AW49" s="14">
        <f t="shared" ca="1" si="64"/>
        <v>-71.647614112922795</v>
      </c>
      <c r="BA49">
        <f>BezugsdatenProsumenten!P44</f>
        <v>12.95</v>
      </c>
      <c r="BB49">
        <f>BezugsdatenProsumenten!Q44</f>
        <v>60</v>
      </c>
      <c r="BC49">
        <f>BezugsdatenProsumenten!R44</f>
        <v>9</v>
      </c>
      <c r="BD49">
        <f>BezugsdatenProsumenten!S44</f>
        <v>24</v>
      </c>
      <c r="BE49">
        <f>BezugsdatenProsumenten!T44</f>
        <v>-5</v>
      </c>
      <c r="BF49">
        <f>BezugsdatenProsumenten!U44</f>
        <v>-5</v>
      </c>
    </row>
    <row r="50" spans="1:58" x14ac:dyDescent="0.25">
      <c r="A50" t="str">
        <f>IF(B50=0,"-",'Bezeichnungen definieren ändern'!$A$5&amp;": "&amp;B50)</f>
        <v>-</v>
      </c>
      <c r="B50" s="25">
        <f>BezugsdatenProsumenten!A45</f>
        <v>0</v>
      </c>
      <c r="C50">
        <f t="shared" ref="C50:C57" si="79">D50+(S50-N50)</f>
        <v>0</v>
      </c>
      <c r="D50">
        <f t="shared" ref="D50:D57" si="80">I50</f>
        <v>0</v>
      </c>
      <c r="E50">
        <f t="shared" ref="E50:E57" si="81">C50-D50</f>
        <v>0</v>
      </c>
      <c r="F50">
        <f t="shared" ref="F50:F57" si="82">N50</f>
        <v>0</v>
      </c>
      <c r="G50" s="12" t="str">
        <f t="shared" si="78"/>
        <v/>
      </c>
      <c r="H50" s="12" t="str">
        <f t="shared" si="59"/>
        <v/>
      </c>
      <c r="I50" s="26">
        <f>BezugsdatenProsumenten!B45</f>
        <v>0</v>
      </c>
      <c r="J50" s="26">
        <f>BezugsdatenProsumenten!I45</f>
        <v>0</v>
      </c>
      <c r="K50" s="26">
        <f>BezugsdatenProsumenten!C45</f>
        <v>0</v>
      </c>
      <c r="L50" s="26">
        <f>BezugsdatenProsumenten!J45</f>
        <v>0</v>
      </c>
      <c r="M50" s="26">
        <f>BezugsdatenProsumenten!G45</f>
        <v>0</v>
      </c>
      <c r="N50" s="25">
        <f>BezugsdatenProsumenten!F45</f>
        <v>0</v>
      </c>
      <c r="O50" s="12" t="str">
        <f t="shared" si="65"/>
        <v/>
      </c>
      <c r="P50" s="12" t="str">
        <f t="shared" si="66"/>
        <v/>
      </c>
      <c r="Q50" s="25">
        <f>BezugsdatenProsumenten!D45</f>
        <v>0</v>
      </c>
      <c r="R50" t="str">
        <f>BezugsdatenProsumenten!X45</f>
        <v/>
      </c>
      <c r="S50" s="14">
        <f>BezugsdatenProsumenten!Z45</f>
        <v>0</v>
      </c>
      <c r="T50" s="25">
        <f>BezugsdatenProsumenten!E45</f>
        <v>0</v>
      </c>
      <c r="U50" t="str">
        <f>IF(SUM(C50:I50)=0,"keine Daten",IF(AND(K50&gt;0,T50&gt;0),IF(G50&gt;0.4,'Bezeichnungen definieren ändern'!$A$3&amp;": "&amp;'Bezeichnungen definieren ändern'!$A$4,'Bezeichnungen definieren ändern'!$A$5&amp;": "&amp;'Bezeichnungen definieren ändern'!$A$6),IF(AND(K50&gt;0,T50=0,S50&gt;0,O50&lt;1),'Bezeichnungen definieren ändern'!$A$7&amp;": "&amp;'Bezeichnungen definieren ändern'!$A$8,IF(OR(S50=0,T50=0,O50&gt;1),"da fehlt was","Verbraucher"))))</f>
        <v>keine Daten</v>
      </c>
      <c r="AA50" s="15"/>
      <c r="AB50" s="15">
        <f t="shared" si="67"/>
        <v>0</v>
      </c>
      <c r="AC50" s="22">
        <f t="shared" si="68"/>
        <v>0</v>
      </c>
      <c r="AD50" s="17">
        <f t="shared" si="77"/>
        <v>0.41</v>
      </c>
      <c r="AE50" s="15"/>
      <c r="AF50" s="15"/>
      <c r="AJ50" s="14">
        <f t="shared" ca="1" si="69"/>
        <v>0</v>
      </c>
      <c r="AK50" s="14">
        <f t="shared" ca="1" si="70"/>
        <v>0</v>
      </c>
      <c r="AS50" s="14">
        <f t="shared" ca="1" si="71"/>
        <v>0</v>
      </c>
      <c r="AT50" s="14">
        <f t="shared" si="72"/>
        <v>0</v>
      </c>
      <c r="AU50" s="14"/>
      <c r="AV50" s="14">
        <f t="shared" ca="1" si="63"/>
        <v>0</v>
      </c>
      <c r="AW50" s="14">
        <f t="shared" ca="1" si="64"/>
        <v>0</v>
      </c>
      <c r="BA50">
        <f>BezugsdatenProsumenten!P45</f>
        <v>12.95</v>
      </c>
      <c r="BB50">
        <f>BezugsdatenProsumenten!Q45</f>
        <v>60</v>
      </c>
      <c r="BC50">
        <f>BezugsdatenProsumenten!R45</f>
        <v>9</v>
      </c>
      <c r="BD50">
        <f>BezugsdatenProsumenten!S45</f>
        <v>24</v>
      </c>
      <c r="BE50">
        <f>BezugsdatenProsumenten!T45</f>
        <v>-5</v>
      </c>
      <c r="BF50">
        <f>BezugsdatenProsumenten!U45</f>
        <v>-5</v>
      </c>
    </row>
    <row r="51" spans="1:58" x14ac:dyDescent="0.25">
      <c r="A51" t="str">
        <f>IF(B51=0,"-",'Bezeichnungen definieren ändern'!$A$5&amp;": "&amp;B51)</f>
        <v>Prosumenten 2: testcheck</v>
      </c>
      <c r="B51" s="25" t="str">
        <f>BezugsdatenProsumenten!A46</f>
        <v>testcheck</v>
      </c>
      <c r="C51">
        <f t="shared" si="79"/>
        <v>1556.6039999999998</v>
      </c>
      <c r="D51">
        <f t="shared" si="80"/>
        <v>1111</v>
      </c>
      <c r="E51">
        <f t="shared" si="81"/>
        <v>445.60399999999981</v>
      </c>
      <c r="F51">
        <f t="shared" si="82"/>
        <v>1000</v>
      </c>
      <c r="G51" s="12">
        <f t="shared" si="78"/>
        <v>0.28626677048240906</v>
      </c>
      <c r="H51" s="12">
        <f t="shared" si="59"/>
        <v>0.71373322951759099</v>
      </c>
      <c r="I51" s="26">
        <f>BezugsdatenProsumenten!B46</f>
        <v>1111</v>
      </c>
      <c r="J51" s="26">
        <f>BezugsdatenProsumenten!I46</f>
        <v>1</v>
      </c>
      <c r="K51" s="26">
        <f>BezugsdatenProsumenten!C46</f>
        <v>1</v>
      </c>
      <c r="L51" s="26">
        <f>BezugsdatenProsumenten!J46</f>
        <v>1</v>
      </c>
      <c r="M51" s="26">
        <f>BezugsdatenProsumenten!G46</f>
        <v>1</v>
      </c>
      <c r="N51" s="25">
        <f>BezugsdatenProsumenten!F46</f>
        <v>1000</v>
      </c>
      <c r="O51" s="12">
        <f t="shared" si="65"/>
        <v>0.69175237478590268</v>
      </c>
      <c r="P51" s="12">
        <f t="shared" si="66"/>
        <v>0.30824762521409727</v>
      </c>
      <c r="Q51" s="25">
        <f>BezugsdatenProsumenten!D46</f>
        <v>2</v>
      </c>
      <c r="R51">
        <f>BezugsdatenProsumenten!X46</f>
        <v>0.67299999999999993</v>
      </c>
      <c r="S51" s="14">
        <f>BezugsdatenProsumenten!Z46</f>
        <v>1445.6039999999998</v>
      </c>
      <c r="T51" s="25">
        <f>BezugsdatenProsumenten!E46</f>
        <v>2</v>
      </c>
      <c r="U51" t="str">
        <f>IF(SUM(C51:I51)=0,"keine Daten",IF(AND(K51&gt;0,T51&gt;0),IF(G51&gt;0.4,'Bezeichnungen definieren ändern'!$A$3&amp;": "&amp;'Bezeichnungen definieren ändern'!$A$4,'Bezeichnungen definieren ändern'!$A$5&amp;": "&amp;'Bezeichnungen definieren ändern'!$A$6),IF(AND(K51&gt;0,T51=0,S51&gt;0,O51&lt;1),'Bezeichnungen definieren ändern'!$A$7&amp;": "&amp;'Bezeichnungen definieren ändern'!$A$8,IF(OR(S51=0,T51=0,O51&gt;1),"da fehlt was","Verbraucher"))))</f>
        <v>Prosumenten 2: PV&amp;Speicher, PV-Autarkie&lt;40%</v>
      </c>
      <c r="AA51" s="15"/>
      <c r="AB51" s="15">
        <f t="shared" si="67"/>
        <v>1000</v>
      </c>
      <c r="AC51" s="22">
        <f t="shared" si="68"/>
        <v>410</v>
      </c>
      <c r="AD51" s="17">
        <f t="shared" si="77"/>
        <v>0.41</v>
      </c>
      <c r="AE51" s="15"/>
      <c r="AF51" s="15"/>
      <c r="AJ51" s="14">
        <f t="shared" ca="1" si="69"/>
        <v>856.70477177415444</v>
      </c>
      <c r="AK51" s="14">
        <f t="shared" ca="1" si="70"/>
        <v>143.29522822584562</v>
      </c>
      <c r="AS51" s="14">
        <f t="shared" ca="1" si="71"/>
        <v>119.6063091290338</v>
      </c>
      <c r="AT51" s="14">
        <f t="shared" si="72"/>
        <v>203.87449999999998</v>
      </c>
      <c r="AU51" s="14"/>
      <c r="AV51" s="14">
        <f t="shared" ca="1" si="63"/>
        <v>-77.103429459673904</v>
      </c>
      <c r="AW51" s="14">
        <f t="shared" ca="1" si="64"/>
        <v>-7.1647614112922815</v>
      </c>
      <c r="BA51">
        <f>BezugsdatenProsumenten!P46</f>
        <v>12.95</v>
      </c>
      <c r="BB51">
        <f>BezugsdatenProsumenten!Q46</f>
        <v>60</v>
      </c>
      <c r="BC51">
        <f>BezugsdatenProsumenten!R46</f>
        <v>10</v>
      </c>
      <c r="BD51">
        <f>BezugsdatenProsumenten!S46</f>
        <v>24</v>
      </c>
      <c r="BE51">
        <f>BezugsdatenProsumenten!T46</f>
        <v>-9</v>
      </c>
      <c r="BF51">
        <f>BezugsdatenProsumenten!U46</f>
        <v>-5</v>
      </c>
    </row>
    <row r="52" spans="1:58" x14ac:dyDescent="0.25">
      <c r="A52" t="str">
        <f>IF(B52=0,"-",'Bezeichnungen definieren ändern'!$A$5&amp;": "&amp;B52)</f>
        <v>-</v>
      </c>
      <c r="B52" s="25">
        <f>BezugsdatenProsumenten!A47</f>
        <v>0</v>
      </c>
      <c r="C52">
        <f t="shared" si="79"/>
        <v>0</v>
      </c>
      <c r="D52">
        <f t="shared" si="80"/>
        <v>0</v>
      </c>
      <c r="E52">
        <f t="shared" si="81"/>
        <v>0</v>
      </c>
      <c r="F52">
        <f t="shared" si="82"/>
        <v>0</v>
      </c>
      <c r="G52" s="12" t="str">
        <f t="shared" si="78"/>
        <v/>
      </c>
      <c r="H52" s="12" t="str">
        <f t="shared" si="59"/>
        <v/>
      </c>
      <c r="I52" s="26">
        <f>BezugsdatenProsumenten!B47</f>
        <v>0</v>
      </c>
      <c r="J52" s="26">
        <f>BezugsdatenProsumenten!I47</f>
        <v>0</v>
      </c>
      <c r="K52" s="26">
        <f>BezugsdatenProsumenten!C47</f>
        <v>0</v>
      </c>
      <c r="L52" s="26">
        <f>BezugsdatenProsumenten!J47</f>
        <v>0</v>
      </c>
      <c r="M52" s="26">
        <f>BezugsdatenProsumenten!G47</f>
        <v>0</v>
      </c>
      <c r="N52" s="25">
        <f>BezugsdatenProsumenten!F47</f>
        <v>0</v>
      </c>
      <c r="O52" s="12" t="str">
        <f t="shared" si="65"/>
        <v/>
      </c>
      <c r="P52" s="12" t="str">
        <f t="shared" si="66"/>
        <v/>
      </c>
      <c r="Q52" s="25">
        <f>BezugsdatenProsumenten!D47</f>
        <v>0</v>
      </c>
      <c r="R52" t="str">
        <f>BezugsdatenProsumenten!X47</f>
        <v/>
      </c>
      <c r="S52" s="14">
        <f>BezugsdatenProsumenten!Z47</f>
        <v>0</v>
      </c>
      <c r="T52" s="25">
        <f>BezugsdatenProsumenten!E47</f>
        <v>0</v>
      </c>
      <c r="U52" t="str">
        <f>IF(SUM(C52:I52)=0,"keine Daten",IF(AND(K52&gt;0,T52&gt;0),IF(G52&gt;0.4,'Bezeichnungen definieren ändern'!$A$3&amp;": "&amp;'Bezeichnungen definieren ändern'!$A$4,'Bezeichnungen definieren ändern'!$A$5&amp;": "&amp;'Bezeichnungen definieren ändern'!$A$6),IF(AND(K52&gt;0,T52=0,S52&gt;0,O52&lt;1),'Bezeichnungen definieren ändern'!$A$7&amp;": "&amp;'Bezeichnungen definieren ändern'!$A$8,IF(OR(S52=0,T52=0,O52&gt;1),"da fehlt was","Verbraucher"))))</f>
        <v>keine Daten</v>
      </c>
      <c r="AA52" s="15"/>
      <c r="AB52" s="15">
        <f t="shared" si="67"/>
        <v>0</v>
      </c>
      <c r="AC52" s="22">
        <f t="shared" si="68"/>
        <v>0</v>
      </c>
      <c r="AD52" s="17">
        <f t="shared" si="77"/>
        <v>0.41</v>
      </c>
      <c r="AE52" s="15"/>
      <c r="AF52" s="15"/>
      <c r="AJ52" s="14">
        <f t="shared" ca="1" si="69"/>
        <v>0</v>
      </c>
      <c r="AK52" s="14">
        <f t="shared" ca="1" si="70"/>
        <v>0</v>
      </c>
      <c r="AS52" s="14">
        <f t="shared" ca="1" si="71"/>
        <v>0</v>
      </c>
      <c r="AT52" s="14">
        <f t="shared" si="72"/>
        <v>0</v>
      </c>
      <c r="AU52" s="14"/>
      <c r="AV52" s="14">
        <f t="shared" ca="1" si="63"/>
        <v>0</v>
      </c>
      <c r="AW52" s="14">
        <f t="shared" ca="1" si="64"/>
        <v>0</v>
      </c>
      <c r="BA52">
        <f>BezugsdatenProsumenten!P47</f>
        <v>0</v>
      </c>
      <c r="BB52">
        <f>BezugsdatenProsumenten!Q47</f>
        <v>0</v>
      </c>
      <c r="BC52">
        <f>BezugsdatenProsumenten!R47</f>
        <v>0</v>
      </c>
      <c r="BD52">
        <f>BezugsdatenProsumenten!S47</f>
        <v>0</v>
      </c>
      <c r="BE52">
        <f>BezugsdatenProsumenten!T47</f>
        <v>0</v>
      </c>
      <c r="BF52">
        <f>BezugsdatenProsumenten!U47</f>
        <v>0</v>
      </c>
    </row>
    <row r="53" spans="1:58" x14ac:dyDescent="0.25">
      <c r="A53" t="str">
        <f>IF(B53=0,"-",'Bezeichnungen definieren ändern'!$A$5&amp;": "&amp;B53)</f>
        <v>-</v>
      </c>
      <c r="B53" s="25">
        <f>BezugsdatenProsumenten!A48</f>
        <v>0</v>
      </c>
      <c r="C53">
        <f t="shared" si="79"/>
        <v>0</v>
      </c>
      <c r="D53">
        <f t="shared" si="80"/>
        <v>0</v>
      </c>
      <c r="E53">
        <f t="shared" si="81"/>
        <v>0</v>
      </c>
      <c r="F53">
        <f t="shared" si="82"/>
        <v>0</v>
      </c>
      <c r="G53" s="12" t="str">
        <f t="shared" si="78"/>
        <v/>
      </c>
      <c r="H53" s="12" t="str">
        <f t="shared" si="59"/>
        <v/>
      </c>
      <c r="I53" s="26">
        <f>BezugsdatenProsumenten!B48</f>
        <v>0</v>
      </c>
      <c r="J53" s="26">
        <f>BezugsdatenProsumenten!I48</f>
        <v>0</v>
      </c>
      <c r="K53" s="26">
        <f>BezugsdatenProsumenten!C48</f>
        <v>0</v>
      </c>
      <c r="L53" s="26">
        <f>BezugsdatenProsumenten!J48</f>
        <v>0</v>
      </c>
      <c r="M53" s="26">
        <f>BezugsdatenProsumenten!G48</f>
        <v>0</v>
      </c>
      <c r="N53" s="25">
        <f>BezugsdatenProsumenten!F48</f>
        <v>0</v>
      </c>
      <c r="O53" s="12" t="str">
        <f t="shared" si="65"/>
        <v/>
      </c>
      <c r="P53" s="12" t="str">
        <f t="shared" si="66"/>
        <v/>
      </c>
      <c r="Q53" s="25">
        <f>BezugsdatenProsumenten!D48</f>
        <v>0</v>
      </c>
      <c r="R53" t="str">
        <f>BezugsdatenProsumenten!X48</f>
        <v/>
      </c>
      <c r="S53" s="14">
        <f>BezugsdatenProsumenten!Z48</f>
        <v>0</v>
      </c>
      <c r="T53" s="25">
        <f>BezugsdatenProsumenten!E48</f>
        <v>0</v>
      </c>
      <c r="U53" t="str">
        <f>IF(SUM(C53:I53)=0,"keine Daten",IF(AND(K53&gt;0,T53&gt;0),IF(G53&gt;0.4,'Bezeichnungen definieren ändern'!$A$3&amp;": "&amp;'Bezeichnungen definieren ändern'!$A$4,'Bezeichnungen definieren ändern'!$A$5&amp;": "&amp;'Bezeichnungen definieren ändern'!$A$6),IF(AND(K53&gt;0,T53=0,S53&gt;0,O53&lt;1),'Bezeichnungen definieren ändern'!$A$7&amp;": "&amp;'Bezeichnungen definieren ändern'!$A$8,IF(OR(S53=0,T53=0,O53&gt;1),"da fehlt was","Verbraucher"))))</f>
        <v>keine Daten</v>
      </c>
      <c r="AA53" s="15"/>
      <c r="AB53" s="15">
        <f t="shared" si="67"/>
        <v>0</v>
      </c>
      <c r="AC53" s="22">
        <f t="shared" si="68"/>
        <v>0</v>
      </c>
      <c r="AD53" s="17">
        <f t="shared" si="77"/>
        <v>0.41</v>
      </c>
      <c r="AE53" s="15"/>
      <c r="AF53" s="15"/>
      <c r="AJ53" s="14">
        <f t="shared" ca="1" si="69"/>
        <v>0</v>
      </c>
      <c r="AK53" s="14">
        <f t="shared" ca="1" si="70"/>
        <v>0</v>
      </c>
      <c r="AS53" s="14">
        <f t="shared" ca="1" si="71"/>
        <v>0</v>
      </c>
      <c r="AT53" s="14">
        <f t="shared" si="72"/>
        <v>0</v>
      </c>
      <c r="AU53" s="14"/>
      <c r="AV53" s="14">
        <f t="shared" ca="1" si="63"/>
        <v>0</v>
      </c>
      <c r="AW53" s="14">
        <f t="shared" ca="1" si="64"/>
        <v>0</v>
      </c>
      <c r="BA53">
        <f>BezugsdatenProsumenten!P48</f>
        <v>0</v>
      </c>
      <c r="BB53">
        <f>BezugsdatenProsumenten!Q48</f>
        <v>0</v>
      </c>
      <c r="BC53">
        <f>BezugsdatenProsumenten!R48</f>
        <v>0</v>
      </c>
      <c r="BD53">
        <f>BezugsdatenProsumenten!S48</f>
        <v>0</v>
      </c>
      <c r="BE53">
        <f>BezugsdatenProsumenten!T48</f>
        <v>0</v>
      </c>
      <c r="BF53">
        <f>BezugsdatenProsumenten!U48</f>
        <v>0</v>
      </c>
    </row>
    <row r="54" spans="1:58" x14ac:dyDescent="0.25">
      <c r="A54" t="str">
        <f>IF(B54=0,"-",'Bezeichnungen definieren ändern'!$A$5&amp;": "&amp;B54)</f>
        <v>-</v>
      </c>
      <c r="B54" s="25">
        <f>BezugsdatenProsumenten!A49</f>
        <v>0</v>
      </c>
      <c r="C54">
        <f t="shared" si="79"/>
        <v>0</v>
      </c>
      <c r="D54">
        <f t="shared" si="80"/>
        <v>0</v>
      </c>
      <c r="E54">
        <f t="shared" si="81"/>
        <v>0</v>
      </c>
      <c r="F54">
        <f t="shared" si="82"/>
        <v>0</v>
      </c>
      <c r="G54" s="12" t="str">
        <f t="shared" si="78"/>
        <v/>
      </c>
      <c r="H54" s="12" t="str">
        <f t="shared" si="59"/>
        <v/>
      </c>
      <c r="I54" s="26">
        <f>BezugsdatenProsumenten!B49</f>
        <v>0</v>
      </c>
      <c r="J54" s="26">
        <f>BezugsdatenProsumenten!I49</f>
        <v>0</v>
      </c>
      <c r="K54" s="26">
        <f>BezugsdatenProsumenten!C49</f>
        <v>0</v>
      </c>
      <c r="L54" s="26">
        <f>BezugsdatenProsumenten!J49</f>
        <v>0</v>
      </c>
      <c r="M54" s="26">
        <f>BezugsdatenProsumenten!G49</f>
        <v>0</v>
      </c>
      <c r="N54" s="25">
        <f>BezugsdatenProsumenten!F49</f>
        <v>0</v>
      </c>
      <c r="O54" s="12" t="str">
        <f t="shared" si="65"/>
        <v/>
      </c>
      <c r="P54" s="12" t="str">
        <f t="shared" si="66"/>
        <v/>
      </c>
      <c r="Q54" s="25">
        <f>BezugsdatenProsumenten!D49</f>
        <v>0</v>
      </c>
      <c r="R54" t="str">
        <f>BezugsdatenProsumenten!X49</f>
        <v/>
      </c>
      <c r="S54" s="14">
        <f>BezugsdatenProsumenten!Z49</f>
        <v>0</v>
      </c>
      <c r="T54" s="25">
        <f>BezugsdatenProsumenten!E49</f>
        <v>0</v>
      </c>
      <c r="U54" t="str">
        <f>IF(SUM(C54:I54)=0,"keine Daten",IF(AND(K54&gt;0,T54&gt;0),IF(G54&gt;0.4,'Bezeichnungen definieren ändern'!$A$3&amp;": "&amp;'Bezeichnungen definieren ändern'!$A$4,'Bezeichnungen definieren ändern'!$A$5&amp;": "&amp;'Bezeichnungen definieren ändern'!$A$6),IF(AND(K54&gt;0,T54=0,S54&gt;0,O54&lt;1),'Bezeichnungen definieren ändern'!$A$7&amp;": "&amp;'Bezeichnungen definieren ändern'!$A$8,IF(OR(S54=0,T54=0,O54&gt;1),"da fehlt was","Verbraucher"))))</f>
        <v>keine Daten</v>
      </c>
      <c r="AA54" s="15"/>
      <c r="AB54" s="15">
        <f t="shared" si="67"/>
        <v>0</v>
      </c>
      <c r="AC54" s="22">
        <f t="shared" si="68"/>
        <v>0</v>
      </c>
      <c r="AD54" s="17">
        <f t="shared" si="77"/>
        <v>0.41</v>
      </c>
      <c r="AE54" s="15"/>
      <c r="AF54" s="15"/>
      <c r="AJ54" s="14">
        <f t="shared" ca="1" si="69"/>
        <v>0</v>
      </c>
      <c r="AK54" s="14">
        <f t="shared" ca="1" si="70"/>
        <v>0</v>
      </c>
      <c r="AS54" s="14">
        <f t="shared" ca="1" si="71"/>
        <v>0</v>
      </c>
      <c r="AT54" s="14">
        <f t="shared" si="72"/>
        <v>0</v>
      </c>
      <c r="AU54" s="14"/>
      <c r="AV54" s="14">
        <f t="shared" ca="1" si="63"/>
        <v>0</v>
      </c>
      <c r="AW54" s="14">
        <f t="shared" ca="1" si="64"/>
        <v>0</v>
      </c>
      <c r="BA54">
        <f>BezugsdatenProsumenten!P49</f>
        <v>0</v>
      </c>
      <c r="BB54">
        <f>BezugsdatenProsumenten!Q49</f>
        <v>0</v>
      </c>
      <c r="BC54">
        <f>BezugsdatenProsumenten!R49</f>
        <v>0</v>
      </c>
      <c r="BD54">
        <f>BezugsdatenProsumenten!S49</f>
        <v>0</v>
      </c>
      <c r="BE54">
        <f>BezugsdatenProsumenten!T49</f>
        <v>0</v>
      </c>
      <c r="BF54">
        <f>BezugsdatenProsumenten!U49</f>
        <v>0</v>
      </c>
    </row>
    <row r="55" spans="1:58" x14ac:dyDescent="0.25">
      <c r="A55" t="str">
        <f>IF(B55=0,"-",'Bezeichnungen definieren ändern'!$A$5&amp;": "&amp;B55)</f>
        <v>-</v>
      </c>
      <c r="B55" s="25">
        <f>BezugsdatenProsumenten!A50</f>
        <v>0</v>
      </c>
      <c r="C55">
        <f t="shared" si="79"/>
        <v>0</v>
      </c>
      <c r="D55">
        <f t="shared" si="80"/>
        <v>0</v>
      </c>
      <c r="E55">
        <f t="shared" si="81"/>
        <v>0</v>
      </c>
      <c r="F55">
        <f t="shared" si="82"/>
        <v>0</v>
      </c>
      <c r="G55" s="12" t="str">
        <f t="shared" si="78"/>
        <v/>
      </c>
      <c r="H55" s="12" t="str">
        <f t="shared" si="59"/>
        <v/>
      </c>
      <c r="I55" s="26">
        <f>BezugsdatenProsumenten!B50</f>
        <v>0</v>
      </c>
      <c r="J55" s="26">
        <f>BezugsdatenProsumenten!I50</f>
        <v>0</v>
      </c>
      <c r="K55" s="26">
        <f>BezugsdatenProsumenten!C50</f>
        <v>0</v>
      </c>
      <c r="L55" s="26">
        <f>BezugsdatenProsumenten!J50</f>
        <v>0</v>
      </c>
      <c r="M55" s="26">
        <f>BezugsdatenProsumenten!G50</f>
        <v>0</v>
      </c>
      <c r="N55" s="25">
        <f>BezugsdatenProsumenten!F50</f>
        <v>0</v>
      </c>
      <c r="O55" s="12" t="str">
        <f t="shared" si="65"/>
        <v/>
      </c>
      <c r="P55" s="12" t="str">
        <f t="shared" si="66"/>
        <v/>
      </c>
      <c r="Q55" s="25">
        <f>BezugsdatenProsumenten!D50</f>
        <v>0</v>
      </c>
      <c r="R55" t="str">
        <f>BezugsdatenProsumenten!X50</f>
        <v/>
      </c>
      <c r="S55" s="14">
        <f>BezugsdatenProsumenten!Z50</f>
        <v>0</v>
      </c>
      <c r="T55" s="25">
        <f>BezugsdatenProsumenten!E50</f>
        <v>0</v>
      </c>
      <c r="U55" t="str">
        <f>IF(SUM(C55:I55)=0,"keine Daten",IF(AND(K55&gt;0,T55&gt;0),IF(G55&gt;0.4,'Bezeichnungen definieren ändern'!$A$3&amp;": "&amp;'Bezeichnungen definieren ändern'!$A$4,'Bezeichnungen definieren ändern'!$A$5&amp;": "&amp;'Bezeichnungen definieren ändern'!$A$6),IF(AND(K55&gt;0,T55=0,S55&gt;0,O55&lt;1),'Bezeichnungen definieren ändern'!$A$7&amp;": "&amp;'Bezeichnungen definieren ändern'!$A$8,IF(OR(S55=0,T55=0,O55&gt;1),"da fehlt was","Verbraucher"))))</f>
        <v>keine Daten</v>
      </c>
      <c r="AA55" s="15"/>
      <c r="AB55" s="15">
        <f t="shared" si="67"/>
        <v>0</v>
      </c>
      <c r="AC55" s="22">
        <f t="shared" si="68"/>
        <v>0</v>
      </c>
      <c r="AD55" s="17">
        <f t="shared" si="77"/>
        <v>0.41</v>
      </c>
      <c r="AE55" s="15"/>
      <c r="AF55" s="15"/>
      <c r="AJ55" s="14">
        <f t="shared" ca="1" si="69"/>
        <v>0</v>
      </c>
      <c r="AK55" s="14">
        <f t="shared" ca="1" si="70"/>
        <v>0</v>
      </c>
      <c r="AS55" s="14">
        <f t="shared" ca="1" si="71"/>
        <v>0</v>
      </c>
      <c r="AT55" s="14">
        <f t="shared" si="72"/>
        <v>0</v>
      </c>
      <c r="AU55" s="14"/>
      <c r="AV55" s="14">
        <f t="shared" ca="1" si="63"/>
        <v>0</v>
      </c>
      <c r="AW55" s="14">
        <f t="shared" ca="1" si="64"/>
        <v>0</v>
      </c>
      <c r="BA55">
        <f>BezugsdatenProsumenten!P50</f>
        <v>0</v>
      </c>
      <c r="BB55">
        <f>BezugsdatenProsumenten!Q50</f>
        <v>0</v>
      </c>
      <c r="BC55">
        <f>BezugsdatenProsumenten!R50</f>
        <v>0</v>
      </c>
      <c r="BD55">
        <f>BezugsdatenProsumenten!S50</f>
        <v>0</v>
      </c>
      <c r="BE55">
        <f>BezugsdatenProsumenten!T50</f>
        <v>0</v>
      </c>
      <c r="BF55">
        <f>BezugsdatenProsumenten!U50</f>
        <v>0</v>
      </c>
    </row>
    <row r="56" spans="1:58" x14ac:dyDescent="0.25">
      <c r="A56" t="str">
        <f>IF(B56=0,"-",'Bezeichnungen definieren ändern'!$A$5&amp;": "&amp;B56)</f>
        <v>-</v>
      </c>
      <c r="B56" s="25">
        <f>BezugsdatenProsumenten!A51</f>
        <v>0</v>
      </c>
      <c r="C56">
        <f t="shared" si="79"/>
        <v>0</v>
      </c>
      <c r="D56">
        <f t="shared" si="80"/>
        <v>0</v>
      </c>
      <c r="E56">
        <f t="shared" si="81"/>
        <v>0</v>
      </c>
      <c r="F56">
        <f t="shared" si="82"/>
        <v>0</v>
      </c>
      <c r="G56" s="12" t="str">
        <f t="shared" ref="G56:G57" si="83">IF(C56=0,"",E56/C56)</f>
        <v/>
      </c>
      <c r="H56" s="12" t="str">
        <f t="shared" ref="H56:H57" si="84">IF(C56=0,"",D56/C56)</f>
        <v/>
      </c>
      <c r="I56" s="26">
        <f>BezugsdatenProsumenten!B51</f>
        <v>0</v>
      </c>
      <c r="J56" s="26">
        <f>BezugsdatenProsumenten!I51</f>
        <v>0</v>
      </c>
      <c r="K56" s="26">
        <f>BezugsdatenProsumenten!C51</f>
        <v>0</v>
      </c>
      <c r="L56" s="26">
        <f>BezugsdatenProsumenten!J51</f>
        <v>0</v>
      </c>
      <c r="M56" s="26">
        <f>BezugsdatenProsumenten!G51</f>
        <v>0</v>
      </c>
      <c r="N56" s="25">
        <f>BezugsdatenProsumenten!F51</f>
        <v>0</v>
      </c>
      <c r="O56" s="12" t="str">
        <f t="shared" si="65"/>
        <v/>
      </c>
      <c r="P56" s="12" t="str">
        <f t="shared" si="66"/>
        <v/>
      </c>
      <c r="Q56" s="25">
        <f>BezugsdatenProsumenten!D51</f>
        <v>0</v>
      </c>
      <c r="R56" t="str">
        <f>BezugsdatenProsumenten!X51</f>
        <v/>
      </c>
      <c r="S56" s="14">
        <f>BezugsdatenProsumenten!Z51</f>
        <v>0</v>
      </c>
      <c r="T56" s="25">
        <f>BezugsdatenProsumenten!E51</f>
        <v>0</v>
      </c>
      <c r="U56" t="str">
        <f>IF(SUM(C56:I56)=0,"keine Daten",IF(AND(K56&gt;0,T56&gt;0),IF(G56&gt;0.4,'Bezeichnungen definieren ändern'!$A$3&amp;": "&amp;'Bezeichnungen definieren ändern'!$A$4,'Bezeichnungen definieren ändern'!$A$5&amp;": "&amp;'Bezeichnungen definieren ändern'!$A$6),IF(AND(K56&gt;0,T56=0,S56&gt;0,O56&lt;1),'Bezeichnungen definieren ändern'!$A$7&amp;": "&amp;'Bezeichnungen definieren ändern'!$A$8,IF(OR(S56=0,T56=0,O56&gt;1),"da fehlt was","Verbraucher"))))</f>
        <v>keine Daten</v>
      </c>
      <c r="AA56" s="15"/>
      <c r="AB56" s="15">
        <f t="shared" si="67"/>
        <v>0</v>
      </c>
      <c r="AC56" s="22">
        <f t="shared" si="68"/>
        <v>0</v>
      </c>
      <c r="AD56" s="17">
        <f t="shared" si="77"/>
        <v>0.41</v>
      </c>
      <c r="AE56" s="15"/>
      <c r="AF56" s="15"/>
      <c r="AJ56" s="14">
        <f t="shared" ca="1" si="69"/>
        <v>0</v>
      </c>
      <c r="AK56" s="14">
        <f t="shared" ca="1" si="70"/>
        <v>0</v>
      </c>
      <c r="AS56" s="14">
        <f t="shared" ca="1" si="71"/>
        <v>0</v>
      </c>
      <c r="AT56" s="14">
        <f t="shared" si="72"/>
        <v>0</v>
      </c>
      <c r="AU56" s="14"/>
      <c r="AV56" s="14">
        <f t="shared" ca="1" si="63"/>
        <v>0</v>
      </c>
      <c r="AW56" s="14">
        <f t="shared" ca="1" si="64"/>
        <v>0</v>
      </c>
      <c r="BA56">
        <f>BezugsdatenProsumenten!P51</f>
        <v>0</v>
      </c>
      <c r="BB56">
        <f>BezugsdatenProsumenten!Q51</f>
        <v>0</v>
      </c>
      <c r="BC56">
        <f>BezugsdatenProsumenten!R51</f>
        <v>0</v>
      </c>
      <c r="BD56">
        <f>BezugsdatenProsumenten!S51</f>
        <v>0</v>
      </c>
      <c r="BE56">
        <f>BezugsdatenProsumenten!T51</f>
        <v>0</v>
      </c>
      <c r="BF56">
        <f>BezugsdatenProsumenten!U51</f>
        <v>0</v>
      </c>
    </row>
    <row r="57" spans="1:58" x14ac:dyDescent="0.25">
      <c r="A57" t="str">
        <f>IF(B57=0,"-",'Bezeichnungen definieren ändern'!$A$5&amp;": "&amp;B57)</f>
        <v>-</v>
      </c>
      <c r="B57" s="25">
        <f>BezugsdatenProsumenten!A52</f>
        <v>0</v>
      </c>
      <c r="C57">
        <f t="shared" si="79"/>
        <v>0</v>
      </c>
      <c r="D57">
        <f t="shared" si="80"/>
        <v>0</v>
      </c>
      <c r="E57">
        <f t="shared" si="81"/>
        <v>0</v>
      </c>
      <c r="F57">
        <f t="shared" si="82"/>
        <v>0</v>
      </c>
      <c r="G57" s="12" t="str">
        <f t="shared" si="83"/>
        <v/>
      </c>
      <c r="H57" s="12" t="str">
        <f t="shared" si="84"/>
        <v/>
      </c>
      <c r="I57" s="26">
        <f>BezugsdatenProsumenten!B52</f>
        <v>0</v>
      </c>
      <c r="J57" s="26">
        <f>BezugsdatenProsumenten!I52</f>
        <v>0</v>
      </c>
      <c r="K57" s="26">
        <f>BezugsdatenProsumenten!C52</f>
        <v>0</v>
      </c>
      <c r="L57" s="26">
        <f>BezugsdatenProsumenten!J52</f>
        <v>0</v>
      </c>
      <c r="M57" s="26">
        <f>BezugsdatenProsumenten!G52</f>
        <v>0</v>
      </c>
      <c r="N57" s="25">
        <f>BezugsdatenProsumenten!F52</f>
        <v>0</v>
      </c>
      <c r="O57" s="12" t="str">
        <f t="shared" si="65"/>
        <v/>
      </c>
      <c r="P57" s="12" t="str">
        <f t="shared" si="66"/>
        <v/>
      </c>
      <c r="Q57" s="25">
        <f>BezugsdatenProsumenten!D52</f>
        <v>0</v>
      </c>
      <c r="R57" t="str">
        <f>BezugsdatenProsumenten!X52</f>
        <v/>
      </c>
      <c r="S57" s="14">
        <f>BezugsdatenProsumenten!Z52</f>
        <v>0</v>
      </c>
      <c r="T57" s="25">
        <f>BezugsdatenProsumenten!E52</f>
        <v>0</v>
      </c>
      <c r="U57" t="str">
        <f>IF(SUM(C57:I57)=0,"keine Daten",IF(AND(K57&gt;0,T57&gt;0),IF(G57&gt;0.4,'Bezeichnungen definieren ändern'!$A$3&amp;": "&amp;'Bezeichnungen definieren ändern'!$A$4,'Bezeichnungen definieren ändern'!$A$5&amp;": "&amp;'Bezeichnungen definieren ändern'!$A$6),IF(AND(K57&gt;0,T57=0,S57&gt;0,O57&lt;1),'Bezeichnungen definieren ändern'!$A$7&amp;": "&amp;'Bezeichnungen definieren ändern'!$A$8,IF(OR(S57=0,T57=0,O57&gt;1),"da fehlt was","Verbraucher"))))</f>
        <v>keine Daten</v>
      </c>
      <c r="AA57" s="15"/>
      <c r="AB57" s="15">
        <f t="shared" si="67"/>
        <v>0</v>
      </c>
      <c r="AC57" s="22">
        <f t="shared" si="68"/>
        <v>0</v>
      </c>
      <c r="AD57" s="17">
        <f t="shared" si="77"/>
        <v>0.41</v>
      </c>
      <c r="AE57" s="15"/>
      <c r="AF57" s="15"/>
      <c r="AJ57" s="14">
        <f t="shared" ca="1" si="69"/>
        <v>0</v>
      </c>
      <c r="AK57" s="14">
        <f t="shared" ca="1" si="70"/>
        <v>0</v>
      </c>
      <c r="AS57" s="14">
        <f t="shared" ca="1" si="71"/>
        <v>0</v>
      </c>
      <c r="AT57" s="14">
        <f t="shared" si="72"/>
        <v>0</v>
      </c>
      <c r="AU57" s="14"/>
      <c r="AV57" s="14">
        <f t="shared" ca="1" si="63"/>
        <v>0</v>
      </c>
      <c r="AW57" s="14">
        <f t="shared" ca="1" si="64"/>
        <v>0</v>
      </c>
      <c r="BA57">
        <f>BezugsdatenProsumenten!P52</f>
        <v>0</v>
      </c>
      <c r="BB57">
        <f>BezugsdatenProsumenten!Q52</f>
        <v>0</v>
      </c>
      <c r="BC57">
        <f>BezugsdatenProsumenten!R52</f>
        <v>0</v>
      </c>
      <c r="BD57">
        <f>BezugsdatenProsumenten!S52</f>
        <v>0</v>
      </c>
      <c r="BE57">
        <f>BezugsdatenProsumenten!T52</f>
        <v>0</v>
      </c>
      <c r="BF57">
        <f>BezugsdatenProsumenten!U52</f>
        <v>0</v>
      </c>
    </row>
    <row r="58" spans="1:58" x14ac:dyDescent="0.25">
      <c r="G58" s="12"/>
      <c r="H58" s="12"/>
      <c r="I58" s="12"/>
      <c r="J58" s="12"/>
      <c r="K58" s="12"/>
      <c r="L58" s="12"/>
      <c r="M58" s="12"/>
      <c r="N58" s="12"/>
      <c r="O58" s="12"/>
      <c r="P58" s="12"/>
      <c r="Q58" s="12"/>
      <c r="R58" s="12"/>
      <c r="S58" s="12"/>
      <c r="T58" s="12"/>
      <c r="U58" s="12"/>
      <c r="AA58" s="15"/>
      <c r="AB58" s="15"/>
      <c r="AC58" s="22"/>
      <c r="AD58" s="17"/>
      <c r="AE58" s="15"/>
      <c r="AF58" s="15"/>
      <c r="AJ58" s="14"/>
      <c r="AK58" s="14"/>
      <c r="AS58" s="14"/>
      <c r="AT58" s="14"/>
      <c r="AU58" s="14"/>
      <c r="AV58" s="14"/>
      <c r="AW58" s="14"/>
    </row>
    <row r="59" spans="1:58" x14ac:dyDescent="0.25">
      <c r="A59" t="s">
        <v>164</v>
      </c>
      <c r="G59" s="12"/>
      <c r="H59" s="12"/>
      <c r="I59" s="12"/>
      <c r="J59" s="12"/>
      <c r="K59" s="12"/>
      <c r="L59" s="12"/>
      <c r="M59" s="12"/>
      <c r="N59" s="12"/>
      <c r="O59" s="12"/>
      <c r="P59" s="12"/>
      <c r="Q59" s="12"/>
      <c r="R59" s="12"/>
      <c r="S59" s="12"/>
      <c r="T59" s="12"/>
      <c r="U59" s="12"/>
      <c r="AA59" s="15"/>
      <c r="AB59" s="15"/>
      <c r="AC59" s="15"/>
      <c r="AD59" s="15"/>
      <c r="AE59" s="15"/>
      <c r="AF59" s="15"/>
      <c r="AS59" s="14"/>
      <c r="AU59" s="14"/>
      <c r="AV59" s="14"/>
      <c r="AW59" s="14"/>
    </row>
    <row r="60" spans="1:58" x14ac:dyDescent="0.25">
      <c r="A60" t="s">
        <v>164</v>
      </c>
      <c r="AA60" s="15"/>
      <c r="AB60" s="15"/>
      <c r="AC60" s="15"/>
      <c r="AD60" s="17"/>
      <c r="AE60" s="15"/>
      <c r="AF60" s="15"/>
      <c r="AI60" s="14"/>
      <c r="AJ60" s="11"/>
      <c r="AK60" s="11"/>
      <c r="AS60" s="14"/>
      <c r="AU60" s="14"/>
      <c r="AV60" s="14"/>
      <c r="AW60" s="14"/>
    </row>
    <row r="61" spans="1:58" x14ac:dyDescent="0.25">
      <c r="A61" t="str">
        <f>'Bezeichnungen definieren ändern'!A5&amp;": "&amp;B61</f>
        <v>Prosumenten 2: Summe PV&amp;Speicher, PV-Autarkie&lt;40%</v>
      </c>
      <c r="B61" s="8" t="str">
        <f>"Summe "&amp;'Bezeichnungen definieren ändern'!A6</f>
        <v>Summe PV&amp;Speicher, PV-Autarkie&lt;40%</v>
      </c>
      <c r="C61" s="11">
        <f>SUM(C40:C59)</f>
        <v>194636.106</v>
      </c>
      <c r="D61" s="11">
        <f>SUM(D40:D59)</f>
        <v>153602</v>
      </c>
      <c r="E61" s="11">
        <f>SUM(E40:E59)</f>
        <v>41034.106</v>
      </c>
      <c r="F61" s="11">
        <f>SUM(F40:F59)</f>
        <v>91679</v>
      </c>
      <c r="G61" s="12">
        <f t="shared" ref="G61" si="85">E61/C61</f>
        <v>0.21082473772877475</v>
      </c>
      <c r="H61" s="12">
        <f t="shared" ref="H61" si="86">1-G61</f>
        <v>0.78917526227122525</v>
      </c>
      <c r="I61" s="11">
        <f t="shared" ref="I61:N61" si="87">SUM(I40:I59)</f>
        <v>153602</v>
      </c>
      <c r="J61" s="11">
        <f t="shared" si="87"/>
        <v>3</v>
      </c>
      <c r="K61" s="11">
        <f t="shared" si="87"/>
        <v>11</v>
      </c>
      <c r="L61" s="11">
        <f t="shared" si="87"/>
        <v>5</v>
      </c>
      <c r="M61" s="11">
        <f t="shared" si="87"/>
        <v>11</v>
      </c>
      <c r="N61" s="11">
        <f t="shared" si="87"/>
        <v>91679</v>
      </c>
      <c r="O61" s="12">
        <f t="shared" ref="O61" si="88">N61/S61</f>
        <v>0.69080592537710628</v>
      </c>
      <c r="P61" s="12">
        <f t="shared" ref="P61" si="89">E61/S61</f>
        <v>0.30919407462289367</v>
      </c>
      <c r="Q61" s="11">
        <f>SUM(Q40:Q59)</f>
        <v>126</v>
      </c>
      <c r="R61" s="118">
        <f>S61/Q61/1074</f>
        <v>0.98070634920634914</v>
      </c>
      <c r="S61" s="11">
        <f t="shared" ref="S61:T61" si="90">SUM(S40:S59)</f>
        <v>132713.106</v>
      </c>
      <c r="T61" s="11">
        <f t="shared" si="90"/>
        <v>182</v>
      </c>
      <c r="U61" t="e">
        <f t="shared" ref="U61" si="91">U58+U30</f>
        <v>#VALUE!</v>
      </c>
      <c r="V61" s="8"/>
      <c r="W61" s="8"/>
      <c r="AA61" s="15"/>
      <c r="AB61" s="18">
        <f t="shared" ref="AB61" si="92">SUM(AB40:AB59)</f>
        <v>91679</v>
      </c>
      <c r="AC61" s="15"/>
      <c r="AD61" s="15"/>
      <c r="AE61" s="15"/>
      <c r="AF61" s="15"/>
      <c r="AI61" s="14">
        <f ca="1">AJ61+AK61</f>
        <v>91679</v>
      </c>
      <c r="AJ61" s="11">
        <f t="shared" ref="AJ61:AK61" ca="1" si="93">SUM(AJ40:AJ59)</f>
        <v>78541.836771482704</v>
      </c>
      <c r="AK61" s="11">
        <f t="shared" ca="1" si="93"/>
        <v>13137.163228517302</v>
      </c>
      <c r="AS61" s="11">
        <f ca="1">SUM(AS40:AS59)</f>
        <v>15772.180312035493</v>
      </c>
      <c r="AT61" s="11">
        <f t="shared" ref="AT61:AW61" si="94">SUM(AT40:AT59)</f>
        <v>20551.459000000003</v>
      </c>
      <c r="AU61" s="11">
        <f t="shared" si="94"/>
        <v>0</v>
      </c>
      <c r="AV61" s="11">
        <f t="shared" ca="1" si="94"/>
        <v>-4122.4205265386427</v>
      </c>
      <c r="AW61" s="11">
        <f t="shared" ca="1" si="94"/>
        <v>-656.85816142586498</v>
      </c>
    </row>
    <row r="62" spans="1:58" x14ac:dyDescent="0.25">
      <c r="A62" t="s">
        <v>164</v>
      </c>
      <c r="B62">
        <f>COUNTA(B40:B58)-COUNT(B40:B58)</f>
        <v>11</v>
      </c>
      <c r="C62" s="7">
        <f>C61/$B62</f>
        <v>17694.191454545453</v>
      </c>
      <c r="D62" s="7">
        <f t="shared" ref="D62" si="95">D61/$B62</f>
        <v>13963.818181818182</v>
      </c>
      <c r="E62" s="7">
        <f t="shared" ref="E62" si="96">E61/$B62</f>
        <v>3730.3732727272727</v>
      </c>
      <c r="F62" s="7">
        <f t="shared" ref="F62" si="97">F61/$B62</f>
        <v>8334.454545454546</v>
      </c>
      <c r="G62" s="13">
        <f>G61</f>
        <v>0.21082473772877475</v>
      </c>
      <c r="H62" s="13"/>
      <c r="I62" s="7">
        <f t="shared" ref="I62" si="98">I61/$B62</f>
        <v>13963.818181818182</v>
      </c>
      <c r="J62" s="7"/>
      <c r="K62" s="7"/>
      <c r="L62" s="7"/>
      <c r="M62" s="7"/>
      <c r="N62" s="7">
        <f t="shared" ref="N62" si="99">N61/$B62</f>
        <v>8334.454545454546</v>
      </c>
      <c r="O62" s="13"/>
      <c r="P62" s="13"/>
      <c r="Q62" s="7">
        <f t="shared" ref="Q62" si="100">Q61/$B62</f>
        <v>11.454545454545455</v>
      </c>
      <c r="S62" s="7">
        <f t="shared" ref="S62" si="101">S61/$B62</f>
        <v>12064.827818181819</v>
      </c>
      <c r="T62" s="7">
        <f t="shared" ref="T62" si="102">T61/$B62</f>
        <v>16.545454545454547</v>
      </c>
      <c r="U62" s="7" t="e">
        <f t="shared" ref="U62" si="103">U59+U31</f>
        <v>#VALUE!</v>
      </c>
      <c r="AA62" s="15"/>
      <c r="AB62" s="19">
        <f>AVERAGE(AB40:AB59)</f>
        <v>5093.2777777777774</v>
      </c>
      <c r="AC62" s="15"/>
      <c r="AD62" s="20"/>
      <c r="AE62" s="15"/>
      <c r="AF62" s="15"/>
      <c r="AI62" s="14"/>
      <c r="AJ62" s="11"/>
      <c r="AK62" s="11"/>
      <c r="AS62" s="14"/>
      <c r="AU62" s="14"/>
      <c r="AV62" s="14"/>
      <c r="AW62" s="14"/>
    </row>
    <row r="63" spans="1:58" x14ac:dyDescent="0.25">
      <c r="A63" t="s">
        <v>164</v>
      </c>
      <c r="C63" s="7"/>
      <c r="D63" s="7"/>
      <c r="E63" s="7"/>
      <c r="F63" s="7"/>
      <c r="G63" s="13"/>
      <c r="H63" s="13"/>
      <c r="I63" s="7"/>
      <c r="J63" s="7"/>
      <c r="K63" s="7"/>
      <c r="L63" s="7"/>
      <c r="M63" s="7"/>
      <c r="N63" s="7"/>
      <c r="O63" s="13"/>
      <c r="P63" s="13"/>
      <c r="Q63" s="7"/>
      <c r="S63" s="7"/>
      <c r="T63" s="7"/>
      <c r="AA63" s="15"/>
      <c r="AB63" s="19"/>
      <c r="AC63" s="15"/>
      <c r="AD63" s="20"/>
      <c r="AE63" s="15"/>
      <c r="AF63" s="15"/>
      <c r="AI63" s="14"/>
      <c r="AJ63" s="11"/>
      <c r="AK63" s="11"/>
      <c r="AS63" s="14"/>
      <c r="AU63" s="14"/>
      <c r="AV63" s="14"/>
      <c r="AW63" s="14"/>
    </row>
    <row r="64" spans="1:58" x14ac:dyDescent="0.25">
      <c r="A64" t="str">
        <f t="shared" ref="A64" si="104">"Prosument: "&amp;B64</f>
        <v>Prosument: Summe: alle PV&amp;Speicher</v>
      </c>
      <c r="B64" s="8" t="s">
        <v>151</v>
      </c>
      <c r="C64">
        <f>C61+C34</f>
        <v>278675.62599999999</v>
      </c>
      <c r="D64">
        <f t="shared" ref="D64:F64" si="105">D61+D34</f>
        <v>183305</v>
      </c>
      <c r="E64">
        <f t="shared" si="105"/>
        <v>95370.625999999989</v>
      </c>
      <c r="F64">
        <f t="shared" si="105"/>
        <v>138277</v>
      </c>
      <c r="G64" s="12">
        <f t="shared" ref="G64" si="106">E64/C64</f>
        <v>0.34222808563817486</v>
      </c>
      <c r="H64" s="12">
        <f t="shared" ref="H64" si="107">1-G64</f>
        <v>0.65777191436182514</v>
      </c>
      <c r="I64">
        <f t="shared" ref="I64:N64" si="108">I61+I34</f>
        <v>183305</v>
      </c>
      <c r="J64">
        <f t="shared" si="108"/>
        <v>5</v>
      </c>
      <c r="K64">
        <f t="shared" si="108"/>
        <v>20</v>
      </c>
      <c r="L64">
        <f t="shared" si="108"/>
        <v>6</v>
      </c>
      <c r="M64">
        <f t="shared" si="108"/>
        <v>20</v>
      </c>
      <c r="N64">
        <f t="shared" si="108"/>
        <v>138277</v>
      </c>
      <c r="O64" s="12">
        <f t="shared" ref="O64" si="109">N64/S64</f>
        <v>0.59181855329443833</v>
      </c>
      <c r="P64" s="12"/>
      <c r="Q64">
        <f t="shared" ref="Q64:S64" si="110">Q61+Q34</f>
        <v>222</v>
      </c>
      <c r="S64">
        <f t="shared" si="110"/>
        <v>233647.62599999999</v>
      </c>
      <c r="T64">
        <f t="shared" ref="T64" si="111">T61+T34</f>
        <v>274</v>
      </c>
      <c r="AA64" s="15"/>
      <c r="AB64" s="15">
        <f>AB61+AB34</f>
        <v>138277</v>
      </c>
      <c r="AC64" s="15"/>
      <c r="AD64" s="20"/>
      <c r="AE64" s="15"/>
      <c r="AF64" s="15"/>
      <c r="AI64" s="14"/>
      <c r="AJ64" s="11"/>
      <c r="AK64" s="11"/>
      <c r="AS64" s="11">
        <f ca="1">AS61+AS34</f>
        <v>17828.818812035493</v>
      </c>
      <c r="AT64" s="11">
        <f t="shared" ref="AT64:AW64" si="112">AT61+AT34</f>
        <v>24937.997500000001</v>
      </c>
      <c r="AU64" s="11">
        <f t="shared" si="112"/>
        <v>0</v>
      </c>
      <c r="AV64" s="11">
        <f t="shared" ca="1" si="112"/>
        <v>-6118.4569742952444</v>
      </c>
      <c r="AW64" s="11">
        <f t="shared" ca="1" si="112"/>
        <v>-990.72171366926273</v>
      </c>
    </row>
    <row r="65" spans="1:58" x14ac:dyDescent="0.25">
      <c r="A65" t="s">
        <v>164</v>
      </c>
      <c r="B65">
        <f>B62+B35</f>
        <v>20</v>
      </c>
      <c r="C65" s="7">
        <f>C64/$B65</f>
        <v>13933.781299999999</v>
      </c>
      <c r="D65" s="7">
        <f t="shared" ref="D65" si="113">D64/$B65</f>
        <v>9165.25</v>
      </c>
      <c r="E65" s="7">
        <f t="shared" ref="E65" si="114">E64/$B65</f>
        <v>4768.5312999999996</v>
      </c>
      <c r="F65" s="7">
        <f t="shared" ref="F65" si="115">F64/$B65</f>
        <v>6913.85</v>
      </c>
      <c r="G65" s="13">
        <f>G64</f>
        <v>0.34222808563817486</v>
      </c>
      <c r="H65" s="13"/>
      <c r="I65" s="7">
        <f t="shared" ref="I65" si="116">I64/$B65</f>
        <v>9165.25</v>
      </c>
      <c r="J65" s="7"/>
      <c r="K65" s="7"/>
      <c r="L65" s="7"/>
      <c r="M65" s="7"/>
      <c r="N65" s="7">
        <f t="shared" ref="N65" si="117">N64/$B65</f>
        <v>6913.85</v>
      </c>
      <c r="O65" s="13"/>
      <c r="P65" s="13"/>
      <c r="Q65" s="7">
        <f t="shared" ref="Q65" si="118">Q64/$B65</f>
        <v>11.1</v>
      </c>
      <c r="S65" s="7">
        <f t="shared" ref="S65" si="119">S64/$B65</f>
        <v>11682.381299999999</v>
      </c>
      <c r="T65" s="7">
        <f t="shared" ref="T65" si="120">T64/$B65</f>
        <v>13.7</v>
      </c>
      <c r="AA65" s="15"/>
      <c r="AB65" s="7">
        <f>AVERAGE(AB62,AB35)</f>
        <v>5135.4166666666661</v>
      </c>
      <c r="AC65" s="15"/>
      <c r="AD65" s="20"/>
      <c r="AE65" s="15"/>
      <c r="AF65" s="15"/>
      <c r="AI65" s="14"/>
      <c r="AJ65" s="11"/>
      <c r="AK65" s="11"/>
      <c r="AS65" s="14"/>
      <c r="AU65" s="14"/>
      <c r="AV65" s="14"/>
      <c r="AW65" s="14"/>
    </row>
    <row r="66" spans="1:58" x14ac:dyDescent="0.25">
      <c r="A66" t="s">
        <v>164</v>
      </c>
      <c r="J66" s="2"/>
      <c r="L66" s="2"/>
      <c r="M66" s="2"/>
      <c r="AA66" s="15"/>
      <c r="AB66" s="15"/>
      <c r="AC66" s="15"/>
      <c r="AD66" s="15"/>
      <c r="AE66" s="15"/>
      <c r="AF66" s="15"/>
      <c r="AS66" s="14"/>
      <c r="AU66" s="14"/>
      <c r="AV66" s="14"/>
      <c r="AW66" s="14"/>
    </row>
    <row r="67" spans="1:58" x14ac:dyDescent="0.25">
      <c r="A67" t="s">
        <v>164</v>
      </c>
      <c r="B67" s="1" t="str">
        <f>'Bezeichnungen definieren ändern'!A7&amp;": "&amp;'Bezeichnungen definieren ändern'!A8</f>
        <v>Prosumenten 3: PV, PV-Autarkie zwischen 99 - 5%</v>
      </c>
      <c r="C67" s="43" t="str">
        <f>C1</f>
        <v>Jahresverbrauch</v>
      </c>
      <c r="D67" s="43" t="str">
        <f t="shared" ref="D67:U67" si="121">D1</f>
        <v>EVU Bezug</v>
      </c>
      <c r="E67" s="43" t="str">
        <f t="shared" si="121"/>
        <v>PV Eigenverbrauch</v>
      </c>
      <c r="F67" s="43" t="str">
        <f t="shared" si="121"/>
        <v>PV Überschuss</v>
      </c>
      <c r="G67" s="43" t="str">
        <f t="shared" si="121"/>
        <v>%-PV Autarkie</v>
      </c>
      <c r="H67" s="43" t="str">
        <f t="shared" si="121"/>
        <v>%-EVU Bezug</v>
      </c>
      <c r="I67" s="43" t="str">
        <f t="shared" si="121"/>
        <v>Verbrauch [kWh/a] ist EVU Bezug</v>
      </c>
      <c r="J67" s="43" t="str">
        <f t="shared" si="121"/>
        <v>E-Auto</v>
      </c>
      <c r="K67" s="43" t="str">
        <f t="shared" si="121"/>
        <v>PV-Anlage</v>
      </c>
      <c r="L67" s="43" t="str">
        <f t="shared" si="121"/>
        <v>Elektroheizung</v>
      </c>
      <c r="M67" s="43" t="str">
        <f t="shared" si="121"/>
        <v>Haushalt (kein Gewerbe)</v>
      </c>
      <c r="N67" s="43" t="str">
        <f t="shared" si="121"/>
        <v>Einspeisung PV</v>
      </c>
      <c r="O67" s="43" t="str">
        <f t="shared" si="121"/>
        <v>%-PV-Überschuss</v>
      </c>
      <c r="P67" s="43" t="str">
        <f t="shared" si="121"/>
        <v>%-PV-Eigenbedarf</v>
      </c>
      <c r="Q67" s="43" t="str">
        <f t="shared" si="121"/>
        <v>PV- Max.Leistung kWp</v>
      </c>
      <c r="R67" s="43" t="str">
        <f t="shared" si="121"/>
        <v>PV-Anlage Ausrichtungs Wirkungsgrad aus Eingabe Ausrichtung &amp; Neigung der PV-Module</v>
      </c>
      <c r="S67" s="43" t="str">
        <f t="shared" si="121"/>
        <v>Möglicher PV Ertrag</v>
      </c>
      <c r="T67" s="43" t="str">
        <f t="shared" si="121"/>
        <v>Speicher</v>
      </c>
      <c r="U67" s="43" t="str">
        <f t="shared" si="121"/>
        <v>Mitgliedergruppe</v>
      </c>
      <c r="V67" s="1"/>
      <c r="W67" s="1"/>
      <c r="AA67" s="15"/>
      <c r="AB67" s="16" t="s">
        <v>152</v>
      </c>
      <c r="AC67" s="15"/>
      <c r="AD67" s="16"/>
      <c r="AE67" s="15"/>
      <c r="AF67" s="15"/>
      <c r="AJ67" s="8" t="s">
        <v>100</v>
      </c>
      <c r="AK67" s="8" t="s">
        <v>101</v>
      </c>
      <c r="AS67" s="14" t="str">
        <f>$AS$1</f>
        <v>Summe Stromrechnung €</v>
      </c>
      <c r="AT67" s="14" t="str">
        <f>$AT$1</f>
        <v>Rechnung EVU Energie Bezug €</v>
      </c>
      <c r="AU67" s="14" t="str">
        <f>$AU$1</f>
        <v>Rechnung EG Energie Bezug €</v>
      </c>
      <c r="AV67" s="14" t="str">
        <f>$AV$1</f>
        <v>Rechnung EVU Energie Einspeisung €</v>
      </c>
      <c r="AW67" s="14" t="str">
        <f>$AW$1</f>
        <v>Rechnung EG Energie Einspeisung €</v>
      </c>
      <c r="AX67" s="14"/>
      <c r="AY67" s="14"/>
      <c r="AZ67" s="14"/>
      <c r="BA67" s="14" t="str">
        <f>$BA$1</f>
        <v>Energiepreis Bezug EVU</v>
      </c>
      <c r="BB67" s="14" t="str">
        <f>$BB$1</f>
        <v>Preis Bezug Basis EVU</v>
      </c>
      <c r="BC67" s="14" t="str">
        <f>$BC$1</f>
        <v>Energiepreis Bezug EG</v>
      </c>
      <c r="BD67" s="14" t="str">
        <f>$BD$1</f>
        <v>Preis Bezug Basis EG</v>
      </c>
      <c r="BE67" s="14" t="str">
        <f>$BE$1</f>
        <v>Energiepreis Überschuss an EVU</v>
      </c>
      <c r="BF67" s="14" t="str">
        <f>$BF$1</f>
        <v>Energiepreis Überschuss an EG</v>
      </c>
    </row>
    <row r="68" spans="1:58" x14ac:dyDescent="0.25">
      <c r="A68" t="s">
        <v>168</v>
      </c>
      <c r="B68" t="s">
        <v>96</v>
      </c>
      <c r="C68" t="s">
        <v>87</v>
      </c>
      <c r="D68" t="s">
        <v>87</v>
      </c>
      <c r="E68" t="s">
        <v>87</v>
      </c>
      <c r="F68" t="s">
        <v>87</v>
      </c>
      <c r="G68" s="8" t="s">
        <v>85</v>
      </c>
      <c r="H68" s="8" t="s">
        <v>85</v>
      </c>
      <c r="I68" s="8"/>
      <c r="J68" t="s">
        <v>90</v>
      </c>
      <c r="K68" t="s">
        <v>91</v>
      </c>
      <c r="L68" t="s">
        <v>90</v>
      </c>
      <c r="M68" t="s">
        <v>90</v>
      </c>
      <c r="N68" t="s">
        <v>87</v>
      </c>
      <c r="O68" t="s">
        <v>85</v>
      </c>
      <c r="P68" t="s">
        <v>85</v>
      </c>
      <c r="Q68" t="s">
        <v>86</v>
      </c>
      <c r="S68" t="s">
        <v>95</v>
      </c>
      <c r="T68" t="s">
        <v>88</v>
      </c>
      <c r="U68" s="1"/>
      <c r="V68" s="1"/>
      <c r="W68" s="1"/>
      <c r="AA68" s="15"/>
      <c r="AB68" s="15" t="s">
        <v>84</v>
      </c>
      <c r="AC68" s="15"/>
      <c r="AD68" s="15"/>
      <c r="AE68" s="15"/>
      <c r="AF68" s="15"/>
      <c r="AJ68" t="s">
        <v>84</v>
      </c>
      <c r="AK68" t="s">
        <v>84</v>
      </c>
      <c r="AS68" s="14" t="str">
        <f>$AS$2</f>
        <v>Euro</v>
      </c>
      <c r="AT68" s="14" t="str">
        <f>$AT$2</f>
        <v>Euro</v>
      </c>
      <c r="AU68" s="14" t="str">
        <f>$AU$2</f>
        <v>Euro</v>
      </c>
      <c r="AV68" s="14" t="str">
        <f>$AV$2</f>
        <v>Euro</v>
      </c>
      <c r="AW68" s="14" t="str">
        <f>$AW$2</f>
        <v>Euro</v>
      </c>
      <c r="AX68" s="14"/>
      <c r="AY68" s="14"/>
      <c r="AZ68" s="14"/>
      <c r="BA68" s="14" t="str">
        <f>$BA$2</f>
        <v>ct/kWh</v>
      </c>
      <c r="BB68" s="14" t="str">
        <f>$BB$2</f>
        <v>Euro/a</v>
      </c>
      <c r="BC68" s="14" t="str">
        <f>$BC$2</f>
        <v>ct/kWh</v>
      </c>
      <c r="BD68" s="14" t="str">
        <f>$BD$2</f>
        <v>Euro/a</v>
      </c>
      <c r="BE68" s="14" t="str">
        <f>$BE$2</f>
        <v>ct/kWh</v>
      </c>
      <c r="BF68" s="14" t="str">
        <f>$BF$2</f>
        <v>ct/kWh</v>
      </c>
    </row>
    <row r="69" spans="1:58" s="10" customFormat="1" x14ac:dyDescent="0.25">
      <c r="A69" t="str">
        <f>IF(B69=0,"-",'Bezeichnungen definieren ändern'!$A$7&amp;": "&amp;B69)</f>
        <v>Prosumenten 3: P07</v>
      </c>
      <c r="B69" s="25" t="str">
        <f>BezugsdatenProsumenten!A55</f>
        <v>P07</v>
      </c>
      <c r="C69">
        <f>D69+(S69-N69)</f>
        <v>7040</v>
      </c>
      <c r="D69">
        <f>BezugsdatenProsumenten!B55</f>
        <v>100</v>
      </c>
      <c r="E69">
        <f t="shared" ref="E69" si="122">C69-D69</f>
        <v>6940</v>
      </c>
      <c r="F69">
        <f>N69</f>
        <v>3800</v>
      </c>
      <c r="G69" s="12">
        <f t="shared" ref="G69" si="123">E69/C69</f>
        <v>0.98579545454545459</v>
      </c>
      <c r="H69" s="12">
        <f t="shared" ref="H69:H76" si="124">IF(C69=0,"",D69/C69)</f>
        <v>1.4204545454545454E-2</v>
      </c>
      <c r="I69" s="25">
        <f>BezugsdatenProsumenten!B55</f>
        <v>100</v>
      </c>
      <c r="J69" s="26">
        <f>BezugsdatenProsumenten!I55</f>
        <v>0</v>
      </c>
      <c r="K69" s="25">
        <f>BezugsdatenProsumenten!C55</f>
        <v>1</v>
      </c>
      <c r="L69" s="26">
        <f>BezugsdatenProsumenten!J55</f>
        <v>1</v>
      </c>
      <c r="M69" s="26">
        <f>BezugsdatenProsumenten!G55</f>
        <v>1</v>
      </c>
      <c r="N69" s="25">
        <f>BezugsdatenProsumenten!F55</f>
        <v>3800</v>
      </c>
      <c r="O69" s="12">
        <f t="shared" ref="O69" si="125">IF(S69=0,"",N69/S69)</f>
        <v>0.3538175046554935</v>
      </c>
      <c r="P69" s="12">
        <f t="shared" ref="P69" si="126">IF(S69=0,"",E69/S69)</f>
        <v>0.64618249534450656</v>
      </c>
      <c r="Q69" s="25">
        <f>BezugsdatenProsumenten!D55</f>
        <v>10</v>
      </c>
      <c r="R69">
        <f>BezugsdatenProsumenten!X55</f>
        <v>1</v>
      </c>
      <c r="S69" s="14">
        <f>BezugsdatenProsumenten!Z55</f>
        <v>10740</v>
      </c>
      <c r="T69" s="25">
        <f>BezugsdatenProsumenten!E55</f>
        <v>0</v>
      </c>
      <c r="U69" t="str">
        <f>IF(SUM(C69:I69)=0,"keine Daten",IF(AND(K69&gt;0,T69&gt;0),IF(G69&gt;0.4,'Bezeichnungen definieren ändern'!$A$3&amp;": "&amp;'Bezeichnungen definieren ändern'!$A$4,'Bezeichnungen definieren ändern'!$A$5&amp;": "&amp;'Bezeichnungen definieren ändern'!$A$6),IF(AND(K69&gt;0,T69=0,S69&gt;0,O69&lt;1),'Bezeichnungen definieren ändern'!$A$7&amp;": "&amp;'Bezeichnungen definieren ändern'!$A$8,IF(OR(S69=0,T69=0,O69&gt;1),"da fehlt was","Verbraucher"))))</f>
        <v>Prosumenten 3: PV, PV-Autarkie zwischen 99 - 5%</v>
      </c>
      <c r="AA69" s="21"/>
      <c r="AB69" s="15">
        <f>N69</f>
        <v>3800</v>
      </c>
      <c r="AC69" s="22">
        <f>AD69*AB69</f>
        <v>1558</v>
      </c>
      <c r="AD69" s="66">
        <f>AG125</f>
        <v>0.41</v>
      </c>
      <c r="AE69" s="21"/>
      <c r="AF69" s="21"/>
      <c r="AJ69" s="14">
        <f t="shared" ref="AJ69" ca="1" si="127">AB69*(1-$AK$149)</f>
        <v>3255.4781327417868</v>
      </c>
      <c r="AK69" s="14">
        <f t="shared" ref="AK69" ca="1" si="128">AB69*$AK$149</f>
        <v>544.52186725821332</v>
      </c>
      <c r="AS69" s="14">
        <f t="shared" ref="AS69:AS85" ca="1" si="129">SUM(AT69:AW69)</f>
        <v>-117.05</v>
      </c>
      <c r="AT69" s="14">
        <f t="shared" ref="AT69:AT85" si="130">BA69*D69/100+IF(D69&gt;0,BB69)</f>
        <v>72.95</v>
      </c>
      <c r="AU69" s="14"/>
      <c r="AV69" s="14">
        <f t="shared" ref="AV69:AV85" ca="1" si="131">BE69*AJ69/100</f>
        <v>-162.77390663708934</v>
      </c>
      <c r="AW69" s="14">
        <f t="shared" ref="AW69:AW85" ca="1" si="132">BF69*AK69/100</f>
        <v>-27.226093362910664</v>
      </c>
      <c r="BA69">
        <f>BezugsdatenProsumenten!P55</f>
        <v>12.95</v>
      </c>
      <c r="BB69">
        <f>BezugsdatenProsumenten!Q55</f>
        <v>60</v>
      </c>
      <c r="BC69">
        <f>BezugsdatenProsumenten!R55</f>
        <v>9</v>
      </c>
      <c r="BD69">
        <f>BezugsdatenProsumenten!S55</f>
        <v>24</v>
      </c>
      <c r="BE69">
        <f>BezugsdatenProsumenten!T55</f>
        <v>-5</v>
      </c>
      <c r="BF69">
        <f>BezugsdatenProsumenten!U55</f>
        <v>-5</v>
      </c>
    </row>
    <row r="70" spans="1:58" x14ac:dyDescent="0.25">
      <c r="A70" t="str">
        <f>IF(B70=0,"-",'Bezeichnungen definieren ändern'!$A$7&amp;": "&amp;B70)</f>
        <v>Prosumenten 3: P18</v>
      </c>
      <c r="B70" s="25" t="str">
        <f>BezugsdatenProsumenten!A56</f>
        <v>P18</v>
      </c>
      <c r="C70">
        <f t="shared" ref="C70:C77" si="133">D70+(S70-N70)</f>
        <v>13562</v>
      </c>
      <c r="D70">
        <f>BezugsdatenProsumenten!B56</f>
        <v>2600</v>
      </c>
      <c r="E70">
        <f t="shared" ref="E70:E77" si="134">C70-D70</f>
        <v>10962</v>
      </c>
      <c r="F70">
        <f t="shared" ref="F70:F77" si="135">N70</f>
        <v>3000</v>
      </c>
      <c r="G70" s="12">
        <f t="shared" ref="G70:G76" si="136">E70/C70</f>
        <v>0.8082878631470285</v>
      </c>
      <c r="H70" s="12">
        <f t="shared" si="124"/>
        <v>0.19171213685297153</v>
      </c>
      <c r="I70" s="25">
        <f>BezugsdatenProsumenten!B56</f>
        <v>2600</v>
      </c>
      <c r="J70" s="26">
        <f>BezugsdatenProsumenten!I56</f>
        <v>0</v>
      </c>
      <c r="K70" s="25">
        <f>BezugsdatenProsumenten!C56</f>
        <v>1</v>
      </c>
      <c r="L70" s="26">
        <v>1</v>
      </c>
      <c r="M70" s="26">
        <f>BezugsdatenProsumenten!G56</f>
        <v>1</v>
      </c>
      <c r="N70" s="25">
        <f>BezugsdatenProsumenten!F56</f>
        <v>3000</v>
      </c>
      <c r="O70" s="12">
        <f t="shared" ref="O70:O85" si="137">IF(S70=0,"",N70/S70)</f>
        <v>0.21486892995272883</v>
      </c>
      <c r="P70" s="12">
        <f t="shared" ref="P70:P85" si="138">IF(S70=0,"",E70/S70)</f>
        <v>0.78513107004727112</v>
      </c>
      <c r="Q70" s="25">
        <f>BezugsdatenProsumenten!D56</f>
        <v>13</v>
      </c>
      <c r="R70">
        <f>BezugsdatenProsumenten!X56</f>
        <v>1</v>
      </c>
      <c r="S70" s="14">
        <f>BezugsdatenProsumenten!Z56</f>
        <v>13962</v>
      </c>
      <c r="T70" s="25">
        <f>BezugsdatenProsumenten!E56</f>
        <v>0</v>
      </c>
      <c r="U70" t="str">
        <f>IF(SUM(C70:I70)=0,"keine Daten",IF(AND(K70&gt;0,T70&gt;0),IF(G70&gt;0.4,'Bezeichnungen definieren ändern'!$A$3&amp;": "&amp;'Bezeichnungen definieren ändern'!$A$4,'Bezeichnungen definieren ändern'!$A$5&amp;": "&amp;'Bezeichnungen definieren ändern'!$A$6),IF(AND(K70&gt;0,T70=0,S70&gt;0,O70&lt;1),'Bezeichnungen definieren ändern'!$A$7&amp;": "&amp;'Bezeichnungen definieren ändern'!$A$8,IF(OR(S70=0,T70=0,O70&gt;1),"da fehlt was","Verbraucher"))))</f>
        <v>Prosumenten 3: PV, PV-Autarkie zwischen 99 - 5%</v>
      </c>
      <c r="AA70" s="15"/>
      <c r="AB70" s="15">
        <f t="shared" ref="AB70" si="139">N70</f>
        <v>3000</v>
      </c>
      <c r="AC70" s="22">
        <f t="shared" ref="AC70:AC85" si="140">AD70*AB70</f>
        <v>1230</v>
      </c>
      <c r="AD70" s="17">
        <f t="shared" ref="AD70" si="141">AD69</f>
        <v>0.41</v>
      </c>
      <c r="AE70" s="15"/>
      <c r="AF70" s="15"/>
      <c r="AJ70" s="14">
        <f t="shared" ref="AJ70:AJ85" ca="1" si="142">AB70*(1-$AK$149)</f>
        <v>2570.114315322463</v>
      </c>
      <c r="AK70" s="14">
        <f t="shared" ref="AK70:AK85" ca="1" si="143">AB70*$AK$149</f>
        <v>429.88568467753686</v>
      </c>
      <c r="AS70" s="14">
        <f t="shared" ca="1" si="129"/>
        <v>246.7</v>
      </c>
      <c r="AT70" s="14">
        <f t="shared" si="130"/>
        <v>396.7</v>
      </c>
      <c r="AU70" s="14"/>
      <c r="AV70" s="14">
        <f t="shared" ca="1" si="131"/>
        <v>-128.50571576612313</v>
      </c>
      <c r="AW70" s="14">
        <f t="shared" ca="1" si="132"/>
        <v>-21.494284233876844</v>
      </c>
      <c r="BA70">
        <f>BezugsdatenProsumenten!P56</f>
        <v>12.95</v>
      </c>
      <c r="BB70">
        <f>BezugsdatenProsumenten!Q56</f>
        <v>60</v>
      </c>
      <c r="BC70">
        <f>BezugsdatenProsumenten!R56</f>
        <v>9</v>
      </c>
      <c r="BD70">
        <f>BezugsdatenProsumenten!S56</f>
        <v>24</v>
      </c>
      <c r="BE70">
        <f>BezugsdatenProsumenten!T56</f>
        <v>-5</v>
      </c>
      <c r="BF70">
        <f>BezugsdatenProsumenten!U56</f>
        <v>-5</v>
      </c>
    </row>
    <row r="71" spans="1:58" x14ac:dyDescent="0.25">
      <c r="A71" t="str">
        <f>IF(B71=0,"-",'Bezeichnungen definieren ändern'!$A$7&amp;": "&amp;B71)</f>
        <v>Prosumenten 3: P08</v>
      </c>
      <c r="B71" s="25" t="str">
        <f>BezugsdatenProsumenten!A57</f>
        <v>P08</v>
      </c>
      <c r="C71">
        <f t="shared" si="133"/>
        <v>4140</v>
      </c>
      <c r="D71">
        <f>BezugsdatenProsumenten!B57</f>
        <v>1000</v>
      </c>
      <c r="E71">
        <f t="shared" si="134"/>
        <v>3140</v>
      </c>
      <c r="F71">
        <f t="shared" si="135"/>
        <v>7600</v>
      </c>
      <c r="G71" s="12">
        <f t="shared" si="136"/>
        <v>0.75845410628019327</v>
      </c>
      <c r="H71" s="12">
        <f t="shared" si="124"/>
        <v>0.24154589371980675</v>
      </c>
      <c r="I71" s="25">
        <f>BezugsdatenProsumenten!B57</f>
        <v>1000</v>
      </c>
      <c r="J71" s="26">
        <f>BezugsdatenProsumenten!I57</f>
        <v>0</v>
      </c>
      <c r="K71" s="25">
        <f>BezugsdatenProsumenten!C57</f>
        <v>1</v>
      </c>
      <c r="L71" s="26">
        <f>BezugsdatenProsumenten!J57</f>
        <v>1</v>
      </c>
      <c r="M71" s="26">
        <f>BezugsdatenProsumenten!G57</f>
        <v>1</v>
      </c>
      <c r="N71" s="25">
        <f>BezugsdatenProsumenten!F57</f>
        <v>7600</v>
      </c>
      <c r="O71" s="12">
        <f t="shared" si="137"/>
        <v>0.707635009310987</v>
      </c>
      <c r="P71" s="12">
        <f t="shared" si="138"/>
        <v>0.29236499068901306</v>
      </c>
      <c r="Q71" s="25">
        <f>BezugsdatenProsumenten!D57</f>
        <v>10</v>
      </c>
      <c r="R71">
        <f>BezugsdatenProsumenten!X57</f>
        <v>1</v>
      </c>
      <c r="S71" s="14">
        <f>BezugsdatenProsumenten!Z57</f>
        <v>10740</v>
      </c>
      <c r="T71" s="25">
        <f>BezugsdatenProsumenten!E57</f>
        <v>0</v>
      </c>
      <c r="U71" t="str">
        <f>IF(SUM(C71:I71)=0,"keine Daten",IF(AND(K71&gt;0,T71&gt;0),IF(G71&gt;0.4,'Bezeichnungen definieren ändern'!$A$3&amp;": "&amp;'Bezeichnungen definieren ändern'!$A$4,'Bezeichnungen definieren ändern'!$A$5&amp;": "&amp;'Bezeichnungen definieren ändern'!$A$6),IF(AND(K71&gt;0,T71=0,S71&gt;0,O71&lt;1),'Bezeichnungen definieren ändern'!$A$7&amp;": "&amp;'Bezeichnungen definieren ändern'!$A$8,IF(OR(S71=0,T71=0,O71&gt;1),"da fehlt was","Verbraucher"))))</f>
        <v>Prosumenten 3: PV, PV-Autarkie zwischen 99 - 5%</v>
      </c>
      <c r="AA71" s="15"/>
      <c r="AB71" s="15">
        <f t="shared" ref="AB71:AB85" si="144">N71</f>
        <v>7600</v>
      </c>
      <c r="AC71" s="22">
        <f t="shared" si="140"/>
        <v>3116</v>
      </c>
      <c r="AD71" s="17">
        <f t="shared" ref="AD71:AD85" si="145">AD70</f>
        <v>0.41</v>
      </c>
      <c r="AE71" s="15"/>
      <c r="AF71" s="15"/>
      <c r="AJ71" s="14">
        <f t="shared" ca="1" si="142"/>
        <v>6510.9562654835736</v>
      </c>
      <c r="AK71" s="14">
        <f t="shared" ca="1" si="143"/>
        <v>1089.0437345164266</v>
      </c>
      <c r="AS71" s="14">
        <f t="shared" ca="1" si="129"/>
        <v>-190.5</v>
      </c>
      <c r="AT71" s="14">
        <f t="shared" si="130"/>
        <v>189.5</v>
      </c>
      <c r="AU71" s="14"/>
      <c r="AV71" s="14">
        <f t="shared" ca="1" si="131"/>
        <v>-325.54781327417868</v>
      </c>
      <c r="AW71" s="14">
        <f t="shared" ca="1" si="132"/>
        <v>-54.452186725821328</v>
      </c>
      <c r="BA71">
        <f>BezugsdatenProsumenten!P57</f>
        <v>12.95</v>
      </c>
      <c r="BB71">
        <f>BezugsdatenProsumenten!Q57</f>
        <v>60</v>
      </c>
      <c r="BC71">
        <f>BezugsdatenProsumenten!R57</f>
        <v>9</v>
      </c>
      <c r="BD71">
        <f>BezugsdatenProsumenten!S57</f>
        <v>24</v>
      </c>
      <c r="BE71">
        <f>BezugsdatenProsumenten!T57</f>
        <v>-5</v>
      </c>
      <c r="BF71">
        <f>BezugsdatenProsumenten!U57</f>
        <v>-5</v>
      </c>
    </row>
    <row r="72" spans="1:58" x14ac:dyDescent="0.25">
      <c r="A72" t="str">
        <f>IF(B72=0,"-",'Bezeichnungen definieren ändern'!$A$7&amp;": "&amp;B72)</f>
        <v>Prosumenten 3: P25</v>
      </c>
      <c r="B72" s="25" t="str">
        <f>BezugsdatenProsumenten!A58</f>
        <v>P25</v>
      </c>
      <c r="C72">
        <f t="shared" si="133"/>
        <v>9388</v>
      </c>
      <c r="D72">
        <f>BezugsdatenProsumenten!B58</f>
        <v>2500</v>
      </c>
      <c r="E72">
        <f t="shared" si="134"/>
        <v>6888</v>
      </c>
      <c r="F72">
        <f t="shared" si="135"/>
        <v>6000</v>
      </c>
      <c r="G72" s="12">
        <f t="shared" si="136"/>
        <v>0.73370259906263313</v>
      </c>
      <c r="H72" s="12">
        <f t="shared" si="124"/>
        <v>0.26629740093736687</v>
      </c>
      <c r="I72" s="25">
        <f>BezugsdatenProsumenten!B58</f>
        <v>2500</v>
      </c>
      <c r="J72" s="26">
        <f>BezugsdatenProsumenten!I58</f>
        <v>0</v>
      </c>
      <c r="K72" s="25">
        <f>BezugsdatenProsumenten!C58</f>
        <v>1</v>
      </c>
      <c r="L72" s="26">
        <v>1</v>
      </c>
      <c r="M72" s="26">
        <f>BezugsdatenProsumenten!G58</f>
        <v>1</v>
      </c>
      <c r="N72" s="25">
        <f>BezugsdatenProsumenten!F58</f>
        <v>6000</v>
      </c>
      <c r="O72" s="12">
        <f t="shared" si="137"/>
        <v>0.46554934823091249</v>
      </c>
      <c r="P72" s="12">
        <f t="shared" si="138"/>
        <v>0.53445065176908757</v>
      </c>
      <c r="Q72" s="25">
        <f>BezugsdatenProsumenten!D58</f>
        <v>12</v>
      </c>
      <c r="R72">
        <f>BezugsdatenProsumenten!X58</f>
        <v>1</v>
      </c>
      <c r="S72" s="14">
        <f>BezugsdatenProsumenten!Z58</f>
        <v>12888</v>
      </c>
      <c r="T72" s="25">
        <f>BezugsdatenProsumenten!E58</f>
        <v>0</v>
      </c>
      <c r="U72" t="str">
        <f>IF(SUM(C72:I72)=0,"keine Daten",IF(AND(K72&gt;0,T72&gt;0),IF(G72&gt;0.4,'Bezeichnungen definieren ändern'!$A$3&amp;": "&amp;'Bezeichnungen definieren ändern'!$A$4,'Bezeichnungen definieren ändern'!$A$5&amp;": "&amp;'Bezeichnungen definieren ändern'!$A$6),IF(AND(K72&gt;0,T72=0,S72&gt;0,O72&lt;1),'Bezeichnungen definieren ändern'!$A$7&amp;": "&amp;'Bezeichnungen definieren ändern'!$A$8,IF(OR(S72=0,T72=0,O72&gt;1),"da fehlt was","Verbraucher"))))</f>
        <v>Prosumenten 3: PV, PV-Autarkie zwischen 99 - 5%</v>
      </c>
      <c r="AA72" s="15"/>
      <c r="AB72" s="15">
        <f t="shared" si="144"/>
        <v>6000</v>
      </c>
      <c r="AC72" s="22">
        <f t="shared" si="140"/>
        <v>2460</v>
      </c>
      <c r="AD72" s="17">
        <f t="shared" si="145"/>
        <v>0.41</v>
      </c>
      <c r="AE72" s="15"/>
      <c r="AF72" s="15"/>
      <c r="AJ72" s="14">
        <f t="shared" ca="1" si="142"/>
        <v>5140.2286306449259</v>
      </c>
      <c r="AK72" s="14">
        <f t="shared" ca="1" si="143"/>
        <v>859.77136935507372</v>
      </c>
      <c r="AS72" s="14">
        <f t="shared" ca="1" si="129"/>
        <v>83.750000000000057</v>
      </c>
      <c r="AT72" s="14">
        <f t="shared" si="130"/>
        <v>383.75</v>
      </c>
      <c r="AU72" s="14"/>
      <c r="AV72" s="14">
        <f t="shared" ca="1" si="131"/>
        <v>-257.01143153224626</v>
      </c>
      <c r="AW72" s="14">
        <f t="shared" ca="1" si="132"/>
        <v>-42.988568467753687</v>
      </c>
      <c r="BA72">
        <f>BezugsdatenProsumenten!P58</f>
        <v>12.95</v>
      </c>
      <c r="BB72">
        <f>BezugsdatenProsumenten!Q58</f>
        <v>60</v>
      </c>
      <c r="BC72">
        <f>BezugsdatenProsumenten!R58</f>
        <v>9</v>
      </c>
      <c r="BD72">
        <f>BezugsdatenProsumenten!S58</f>
        <v>24</v>
      </c>
      <c r="BE72">
        <f>BezugsdatenProsumenten!T58</f>
        <v>-5</v>
      </c>
      <c r="BF72">
        <f>BezugsdatenProsumenten!U58</f>
        <v>-5</v>
      </c>
    </row>
    <row r="73" spans="1:58" x14ac:dyDescent="0.25">
      <c r="A73" t="str">
        <f>IF(B73=0,"-",'Bezeichnungen definieren ändern'!$A$7&amp;": "&amp;B73)</f>
        <v>Prosumenten 3: P20</v>
      </c>
      <c r="B73" s="25" t="str">
        <f>BezugsdatenProsumenten!A59</f>
        <v>P20</v>
      </c>
      <c r="C73">
        <f t="shared" si="133"/>
        <v>7592</v>
      </c>
      <c r="D73">
        <f>BezugsdatenProsumenten!B59</f>
        <v>2100</v>
      </c>
      <c r="E73">
        <f t="shared" si="134"/>
        <v>5492</v>
      </c>
      <c r="F73">
        <f t="shared" si="135"/>
        <v>3100</v>
      </c>
      <c r="G73" s="12">
        <f t="shared" si="136"/>
        <v>0.72339304531085358</v>
      </c>
      <c r="H73" s="12">
        <f t="shared" si="124"/>
        <v>0.27660695468914648</v>
      </c>
      <c r="I73" s="25">
        <f>BezugsdatenProsumenten!B59</f>
        <v>2100</v>
      </c>
      <c r="J73" s="26">
        <f>BezugsdatenProsumenten!I59</f>
        <v>0</v>
      </c>
      <c r="K73" s="25">
        <f>BezugsdatenProsumenten!C59</f>
        <v>1</v>
      </c>
      <c r="L73" s="26">
        <v>1</v>
      </c>
      <c r="M73" s="26">
        <f>BezugsdatenProsumenten!G59</f>
        <v>1</v>
      </c>
      <c r="N73" s="25">
        <f>BezugsdatenProsumenten!F59</f>
        <v>3100</v>
      </c>
      <c r="O73" s="12">
        <f t="shared" si="137"/>
        <v>0.36080074487895719</v>
      </c>
      <c r="P73" s="12">
        <f t="shared" si="138"/>
        <v>0.63919925512104281</v>
      </c>
      <c r="Q73" s="25">
        <f>BezugsdatenProsumenten!D59</f>
        <v>8</v>
      </c>
      <c r="R73">
        <f>BezugsdatenProsumenten!X59</f>
        <v>1</v>
      </c>
      <c r="S73" s="14">
        <f>BezugsdatenProsumenten!Z59</f>
        <v>8592</v>
      </c>
      <c r="T73" s="25">
        <f>BezugsdatenProsumenten!E59</f>
        <v>0</v>
      </c>
      <c r="U73" t="str">
        <f>IF(SUM(C73:I73)=0,"keine Daten",IF(AND(K73&gt;0,T73&gt;0),IF(G73&gt;0.4,'Bezeichnungen definieren ändern'!$A$3&amp;": "&amp;'Bezeichnungen definieren ändern'!$A$4,'Bezeichnungen definieren ändern'!$A$5&amp;": "&amp;'Bezeichnungen definieren ändern'!$A$6),IF(AND(K73&gt;0,T73=0,S73&gt;0,O73&lt;1),'Bezeichnungen definieren ändern'!$A$7&amp;": "&amp;'Bezeichnungen definieren ändern'!$A$8,IF(OR(S73=0,T73=0,O73&gt;1),"da fehlt was","Verbraucher"))))</f>
        <v>Prosumenten 3: PV, PV-Autarkie zwischen 99 - 5%</v>
      </c>
      <c r="AA73" s="15"/>
      <c r="AB73" s="15">
        <f t="shared" si="144"/>
        <v>3100</v>
      </c>
      <c r="AC73" s="22">
        <f t="shared" si="140"/>
        <v>1271</v>
      </c>
      <c r="AD73" s="17">
        <f t="shared" si="145"/>
        <v>0.41</v>
      </c>
      <c r="AE73" s="15"/>
      <c r="AF73" s="15"/>
      <c r="AJ73" s="14">
        <f t="shared" ca="1" si="142"/>
        <v>2655.7847924998787</v>
      </c>
      <c r="AK73" s="14">
        <f t="shared" ca="1" si="143"/>
        <v>444.21520750012144</v>
      </c>
      <c r="AS73" s="14">
        <f t="shared" ca="1" si="129"/>
        <v>176.95</v>
      </c>
      <c r="AT73" s="14">
        <f t="shared" si="130"/>
        <v>331.95</v>
      </c>
      <c r="AU73" s="14"/>
      <c r="AV73" s="14">
        <f t="shared" ca="1" si="131"/>
        <v>-132.78923962499394</v>
      </c>
      <c r="AW73" s="14">
        <f t="shared" ca="1" si="132"/>
        <v>-22.210760375006071</v>
      </c>
      <c r="BA73">
        <f>BezugsdatenProsumenten!P59</f>
        <v>12.95</v>
      </c>
      <c r="BB73">
        <f>BezugsdatenProsumenten!Q59</f>
        <v>60</v>
      </c>
      <c r="BC73">
        <f>BezugsdatenProsumenten!R59</f>
        <v>9</v>
      </c>
      <c r="BD73">
        <f>BezugsdatenProsumenten!S59</f>
        <v>24</v>
      </c>
      <c r="BE73">
        <f>BezugsdatenProsumenten!T59</f>
        <v>-5</v>
      </c>
      <c r="BF73">
        <f>BezugsdatenProsumenten!U59</f>
        <v>-5</v>
      </c>
    </row>
    <row r="74" spans="1:58" x14ac:dyDescent="0.25">
      <c r="A74" t="str">
        <f>IF(B74=0,"-",'Bezeichnungen definieren ändern'!$A$7&amp;": "&amp;B74)</f>
        <v>Prosumenten 3: P01</v>
      </c>
      <c r="B74" s="25" t="str">
        <f>BezugsdatenProsumenten!A60</f>
        <v>P01</v>
      </c>
      <c r="C74">
        <f t="shared" si="133"/>
        <v>22332</v>
      </c>
      <c r="D74">
        <f>BezugsdatenProsumenten!B60</f>
        <v>10000</v>
      </c>
      <c r="E74">
        <f t="shared" si="134"/>
        <v>12332</v>
      </c>
      <c r="F74">
        <f t="shared" si="135"/>
        <v>7000</v>
      </c>
      <c r="G74" s="12">
        <f t="shared" si="136"/>
        <v>0.55221207236252912</v>
      </c>
      <c r="H74" s="12">
        <f t="shared" si="124"/>
        <v>0.44778792763747088</v>
      </c>
      <c r="I74" s="25">
        <f>BezugsdatenProsumenten!B60</f>
        <v>10000</v>
      </c>
      <c r="J74" s="26">
        <f>BezugsdatenProsumenten!I60</f>
        <v>0</v>
      </c>
      <c r="K74" s="25">
        <f>BezugsdatenProsumenten!C60</f>
        <v>1</v>
      </c>
      <c r="L74" s="26">
        <v>1</v>
      </c>
      <c r="M74" s="26">
        <f>BezugsdatenProsumenten!G60</f>
        <v>1</v>
      </c>
      <c r="N74" s="25">
        <f>BezugsdatenProsumenten!F60</f>
        <v>7000</v>
      </c>
      <c r="O74" s="12">
        <f t="shared" si="137"/>
        <v>0.36209393751293195</v>
      </c>
      <c r="P74" s="12">
        <f t="shared" si="138"/>
        <v>0.63790606248706805</v>
      </c>
      <c r="Q74" s="25">
        <f>BezugsdatenProsumenten!D60</f>
        <v>18</v>
      </c>
      <c r="R74">
        <f>BezugsdatenProsumenten!X60</f>
        <v>1</v>
      </c>
      <c r="S74" s="14">
        <f>BezugsdatenProsumenten!Z60</f>
        <v>19332</v>
      </c>
      <c r="T74" s="25">
        <f>BezugsdatenProsumenten!E60</f>
        <v>0</v>
      </c>
      <c r="U74" t="str">
        <f>IF(SUM(C74:I74)=0,"keine Daten",IF(AND(K74&gt;0,T74&gt;0),IF(G74&gt;0.4,'Bezeichnungen definieren ändern'!$A$3&amp;": "&amp;'Bezeichnungen definieren ändern'!$A$4,'Bezeichnungen definieren ändern'!$A$5&amp;": "&amp;'Bezeichnungen definieren ändern'!$A$6),IF(AND(K74&gt;0,T74=0,S74&gt;0,O74&lt;1),'Bezeichnungen definieren ändern'!$A$7&amp;": "&amp;'Bezeichnungen definieren ändern'!$A$8,IF(OR(S74=0,T74=0,O74&gt;1),"da fehlt was","Verbraucher"))))</f>
        <v>Prosumenten 3: PV, PV-Autarkie zwischen 99 - 5%</v>
      </c>
      <c r="AA74" s="15"/>
      <c r="AB74" s="15">
        <f t="shared" si="144"/>
        <v>7000</v>
      </c>
      <c r="AC74" s="22">
        <f t="shared" si="140"/>
        <v>2870</v>
      </c>
      <c r="AD74" s="17">
        <f t="shared" si="145"/>
        <v>0.41</v>
      </c>
      <c r="AE74" s="15"/>
      <c r="AF74" s="15"/>
      <c r="AJ74" s="14">
        <f t="shared" ca="1" si="142"/>
        <v>5996.9334024190803</v>
      </c>
      <c r="AK74" s="14">
        <f t="shared" ca="1" si="143"/>
        <v>1003.0665975809193</v>
      </c>
      <c r="AS74" s="14">
        <f t="shared" ca="1" si="129"/>
        <v>1005</v>
      </c>
      <c r="AT74" s="14">
        <f t="shared" si="130"/>
        <v>1355</v>
      </c>
      <c r="AU74" s="14"/>
      <c r="AV74" s="14">
        <f t="shared" ca="1" si="131"/>
        <v>-299.846670120954</v>
      </c>
      <c r="AW74" s="14">
        <f t="shared" ca="1" si="132"/>
        <v>-50.153329879045963</v>
      </c>
      <c r="BA74">
        <f>BezugsdatenProsumenten!P60</f>
        <v>12.95</v>
      </c>
      <c r="BB74">
        <f>BezugsdatenProsumenten!Q60</f>
        <v>60</v>
      </c>
      <c r="BC74">
        <f>BezugsdatenProsumenten!R60</f>
        <v>9</v>
      </c>
      <c r="BD74">
        <f>BezugsdatenProsumenten!S60</f>
        <v>24</v>
      </c>
      <c r="BE74">
        <f>BezugsdatenProsumenten!T60</f>
        <v>-5</v>
      </c>
      <c r="BF74">
        <f>BezugsdatenProsumenten!U60</f>
        <v>-5</v>
      </c>
    </row>
    <row r="75" spans="1:58" x14ac:dyDescent="0.25">
      <c r="A75" t="str">
        <f>IF(B75=0,"-",'Bezeichnungen definieren ändern'!$A$7&amp;": "&amp;B75)</f>
        <v>Prosumenten 3: P19</v>
      </c>
      <c r="B75" s="25" t="str">
        <f>BezugsdatenProsumenten!A61</f>
        <v>P19</v>
      </c>
      <c r="C75">
        <f t="shared" si="133"/>
        <v>14092</v>
      </c>
      <c r="D75">
        <f>BezugsdatenProsumenten!B61</f>
        <v>7500</v>
      </c>
      <c r="E75">
        <f t="shared" si="134"/>
        <v>6592</v>
      </c>
      <c r="F75">
        <f t="shared" si="135"/>
        <v>2000</v>
      </c>
      <c r="G75" s="12">
        <f t="shared" si="136"/>
        <v>0.46778313936985522</v>
      </c>
      <c r="H75" s="12">
        <f t="shared" si="124"/>
        <v>0.53221686063014473</v>
      </c>
      <c r="I75" s="25">
        <f>BezugsdatenProsumenten!B61</f>
        <v>7500</v>
      </c>
      <c r="J75" s="26">
        <f>BezugsdatenProsumenten!I61</f>
        <v>0</v>
      </c>
      <c r="K75" s="25">
        <f>BezugsdatenProsumenten!C61</f>
        <v>1</v>
      </c>
      <c r="L75" s="26">
        <f>BezugsdatenProsumenten!J61</f>
        <v>1</v>
      </c>
      <c r="M75" s="26">
        <f>BezugsdatenProsumenten!G61</f>
        <v>1</v>
      </c>
      <c r="N75" s="25">
        <f>BezugsdatenProsumenten!F61</f>
        <v>2000</v>
      </c>
      <c r="O75" s="12">
        <f t="shared" si="137"/>
        <v>0.23277467411545624</v>
      </c>
      <c r="P75" s="12">
        <f t="shared" si="138"/>
        <v>0.76722532588454373</v>
      </c>
      <c r="Q75" s="25">
        <f>BezugsdatenProsumenten!D61</f>
        <v>8</v>
      </c>
      <c r="R75">
        <f>BezugsdatenProsumenten!X61</f>
        <v>1</v>
      </c>
      <c r="S75" s="14">
        <f>BezugsdatenProsumenten!Z61</f>
        <v>8592</v>
      </c>
      <c r="T75" s="25">
        <f>BezugsdatenProsumenten!E61</f>
        <v>0</v>
      </c>
      <c r="U75" t="str">
        <f>IF(SUM(C75:I75)=0,"keine Daten",IF(AND(K75&gt;0,T75&gt;0),IF(G75&gt;0.4,'Bezeichnungen definieren ändern'!$A$3&amp;": "&amp;'Bezeichnungen definieren ändern'!$A$4,'Bezeichnungen definieren ändern'!$A$5&amp;": "&amp;'Bezeichnungen definieren ändern'!$A$6),IF(AND(K75&gt;0,T75=0,S75&gt;0,O75&lt;1),'Bezeichnungen definieren ändern'!$A$7&amp;": "&amp;'Bezeichnungen definieren ändern'!$A$8,IF(OR(S75=0,T75=0,O75&gt;1),"da fehlt was","Verbraucher"))))</f>
        <v>Prosumenten 3: PV, PV-Autarkie zwischen 99 - 5%</v>
      </c>
      <c r="AA75" s="15"/>
      <c r="AB75" s="15">
        <f t="shared" si="144"/>
        <v>2000</v>
      </c>
      <c r="AC75" s="22">
        <f t="shared" si="140"/>
        <v>820</v>
      </c>
      <c r="AD75" s="17">
        <f t="shared" si="145"/>
        <v>0.41</v>
      </c>
      <c r="AE75" s="15"/>
      <c r="AF75" s="15"/>
      <c r="AJ75" s="14">
        <f t="shared" ca="1" si="142"/>
        <v>1713.4095435483089</v>
      </c>
      <c r="AK75" s="14">
        <f t="shared" ca="1" si="143"/>
        <v>286.59045645169124</v>
      </c>
      <c r="AS75" s="14">
        <f t="shared" ca="1" si="129"/>
        <v>931.25</v>
      </c>
      <c r="AT75" s="14">
        <f t="shared" si="130"/>
        <v>1031.25</v>
      </c>
      <c r="AU75" s="14"/>
      <c r="AV75" s="14">
        <f t="shared" ca="1" si="131"/>
        <v>-85.670477177415449</v>
      </c>
      <c r="AW75" s="14">
        <f t="shared" ca="1" si="132"/>
        <v>-14.329522822584563</v>
      </c>
      <c r="BA75">
        <f>BezugsdatenProsumenten!P61</f>
        <v>12.95</v>
      </c>
      <c r="BB75">
        <f>BezugsdatenProsumenten!Q61</f>
        <v>60</v>
      </c>
      <c r="BC75">
        <f>BezugsdatenProsumenten!R61</f>
        <v>9</v>
      </c>
      <c r="BD75">
        <f>BezugsdatenProsumenten!S61</f>
        <v>24</v>
      </c>
      <c r="BE75">
        <f>BezugsdatenProsumenten!T61</f>
        <v>-5</v>
      </c>
      <c r="BF75">
        <f>BezugsdatenProsumenten!U61</f>
        <v>-5</v>
      </c>
    </row>
    <row r="76" spans="1:58" x14ac:dyDescent="0.25">
      <c r="A76" t="str">
        <f>IF(B76=0,"-",'Bezeichnungen definieren ändern'!$A$7&amp;": "&amp;B76)</f>
        <v>Prosumenten 3: P23</v>
      </c>
      <c r="B76" s="25" t="str">
        <f>BezugsdatenProsumenten!A62</f>
        <v>P23</v>
      </c>
      <c r="C76">
        <f t="shared" si="133"/>
        <v>12166</v>
      </c>
      <c r="D76">
        <f>BezugsdatenProsumenten!B62</f>
        <v>6500</v>
      </c>
      <c r="E76">
        <f t="shared" si="134"/>
        <v>5666</v>
      </c>
      <c r="F76">
        <f t="shared" si="135"/>
        <v>4000</v>
      </c>
      <c r="G76" s="12">
        <f t="shared" si="136"/>
        <v>0.46572414926845307</v>
      </c>
      <c r="H76" s="12">
        <f t="shared" si="124"/>
        <v>0.53427585073154693</v>
      </c>
      <c r="I76" s="25">
        <f>BezugsdatenProsumenten!B62</f>
        <v>6500</v>
      </c>
      <c r="J76" s="26">
        <f>BezugsdatenProsumenten!I62</f>
        <v>0</v>
      </c>
      <c r="K76" s="25">
        <f>BezugsdatenProsumenten!C62</f>
        <v>1</v>
      </c>
      <c r="L76" s="26">
        <f>BezugsdatenProsumenten!J62</f>
        <v>1</v>
      </c>
      <c r="M76" s="26">
        <f>BezugsdatenProsumenten!G62</f>
        <v>1</v>
      </c>
      <c r="N76" s="25">
        <f>BezugsdatenProsumenten!F62</f>
        <v>4000</v>
      </c>
      <c r="O76" s="12">
        <f t="shared" si="137"/>
        <v>0.41382164287192219</v>
      </c>
      <c r="P76" s="12">
        <f t="shared" si="138"/>
        <v>0.58617835712807775</v>
      </c>
      <c r="Q76" s="25">
        <f>BezugsdatenProsumenten!D62</f>
        <v>9</v>
      </c>
      <c r="R76">
        <f>BezugsdatenProsumenten!X62</f>
        <v>1</v>
      </c>
      <c r="S76" s="14">
        <f>BezugsdatenProsumenten!Z62</f>
        <v>9666</v>
      </c>
      <c r="T76" s="25">
        <f>BezugsdatenProsumenten!E62</f>
        <v>0</v>
      </c>
      <c r="U76" t="str">
        <f>IF(SUM(C76:I76)=0,"keine Daten",IF(AND(K76&gt;0,T76&gt;0),IF(G76&gt;0.4,'Bezeichnungen definieren ändern'!$A$3&amp;": "&amp;'Bezeichnungen definieren ändern'!$A$4,'Bezeichnungen definieren ändern'!$A$5&amp;": "&amp;'Bezeichnungen definieren ändern'!$A$6),IF(AND(K76&gt;0,T76=0,S76&gt;0,O76&lt;1),'Bezeichnungen definieren ändern'!$A$7&amp;": "&amp;'Bezeichnungen definieren ändern'!$A$8,IF(OR(S76=0,T76=0,O76&gt;1),"da fehlt was","Verbraucher"))))</f>
        <v>Prosumenten 3: PV, PV-Autarkie zwischen 99 - 5%</v>
      </c>
      <c r="AA76" s="15"/>
      <c r="AB76" s="15">
        <f t="shared" si="144"/>
        <v>4000</v>
      </c>
      <c r="AC76" s="22">
        <f t="shared" si="140"/>
        <v>1640</v>
      </c>
      <c r="AD76" s="17">
        <f t="shared" si="145"/>
        <v>0.41</v>
      </c>
      <c r="AE76" s="15"/>
      <c r="AF76" s="15"/>
      <c r="AJ76" s="14">
        <f t="shared" ca="1" si="142"/>
        <v>3426.8190870966177</v>
      </c>
      <c r="AK76" s="14">
        <f t="shared" ca="1" si="143"/>
        <v>573.18091290338248</v>
      </c>
      <c r="AS76" s="14">
        <f t="shared" ca="1" si="129"/>
        <v>701.74999999999989</v>
      </c>
      <c r="AT76" s="14">
        <f t="shared" si="130"/>
        <v>901.75</v>
      </c>
      <c r="AU76" s="14"/>
      <c r="AV76" s="14">
        <f t="shared" ca="1" si="131"/>
        <v>-171.3409543548309</v>
      </c>
      <c r="AW76" s="14">
        <f t="shared" ca="1" si="132"/>
        <v>-28.659045645169126</v>
      </c>
      <c r="BA76">
        <f>BezugsdatenProsumenten!P62</f>
        <v>12.95</v>
      </c>
      <c r="BB76">
        <f>BezugsdatenProsumenten!Q62</f>
        <v>60</v>
      </c>
      <c r="BC76">
        <f>BezugsdatenProsumenten!R62</f>
        <v>9</v>
      </c>
      <c r="BD76">
        <f>BezugsdatenProsumenten!S62</f>
        <v>24</v>
      </c>
      <c r="BE76">
        <f>BezugsdatenProsumenten!T62</f>
        <v>-5</v>
      </c>
      <c r="BF76">
        <f>BezugsdatenProsumenten!U62</f>
        <v>-5</v>
      </c>
    </row>
    <row r="77" spans="1:58" x14ac:dyDescent="0.25">
      <c r="A77" t="str">
        <f>IF(B77=0,"-",'Bezeichnungen definieren ändern'!$A$7&amp;": "&amp;B77)</f>
        <v>Prosumenten 3: P29</v>
      </c>
      <c r="B77" s="25" t="str">
        <f>BezugsdatenProsumenten!A63</f>
        <v>P29</v>
      </c>
      <c r="C77">
        <f t="shared" si="133"/>
        <v>8388</v>
      </c>
      <c r="D77">
        <f>BezugsdatenProsumenten!B63</f>
        <v>6000</v>
      </c>
      <c r="E77">
        <f t="shared" si="134"/>
        <v>2388</v>
      </c>
      <c r="F77">
        <f t="shared" si="135"/>
        <v>10500</v>
      </c>
      <c r="G77" s="12">
        <f t="shared" ref="G77:G84" si="146">IF(C77=0,"",E77/C77)</f>
        <v>0.28469241773962806</v>
      </c>
      <c r="H77" s="12">
        <f t="shared" ref="H77:H85" si="147">IF(C77=0,"",D77/C77)</f>
        <v>0.71530758226037194</v>
      </c>
      <c r="I77" s="25">
        <f>BezugsdatenProsumenten!B63</f>
        <v>6000</v>
      </c>
      <c r="J77" s="26">
        <f>BezugsdatenProsumenten!I63</f>
        <v>0</v>
      </c>
      <c r="K77" s="25">
        <f>BezugsdatenProsumenten!C63</f>
        <v>1</v>
      </c>
      <c r="L77" s="26">
        <f>BezugsdatenProsumenten!J63</f>
        <v>0</v>
      </c>
      <c r="M77" s="26">
        <f>BezugsdatenProsumenten!G63</f>
        <v>1</v>
      </c>
      <c r="N77" s="25">
        <f>BezugsdatenProsumenten!F63</f>
        <v>10500</v>
      </c>
      <c r="O77" s="12">
        <f t="shared" si="137"/>
        <v>0.81471135940409678</v>
      </c>
      <c r="P77" s="12">
        <f t="shared" si="138"/>
        <v>0.18528864059590316</v>
      </c>
      <c r="Q77" s="25">
        <f>BezugsdatenProsumenten!D63</f>
        <v>12</v>
      </c>
      <c r="R77">
        <f>BezugsdatenProsumenten!X63</f>
        <v>1</v>
      </c>
      <c r="S77" s="14">
        <f>BezugsdatenProsumenten!Z63</f>
        <v>12888</v>
      </c>
      <c r="T77" s="25">
        <f>BezugsdatenProsumenten!E63</f>
        <v>0</v>
      </c>
      <c r="U77" t="str">
        <f>IF(SUM(C77:I77)=0,"keine Daten",IF(AND(K77&gt;0,T77&gt;0),IF(G77&gt;0.4,'Bezeichnungen definieren ändern'!$A$3&amp;": "&amp;'Bezeichnungen definieren ändern'!$A$4,'Bezeichnungen definieren ändern'!$A$5&amp;": "&amp;'Bezeichnungen definieren ändern'!$A$6),IF(AND(K77&gt;0,T77=0,S77&gt;0,O77&lt;1),'Bezeichnungen definieren ändern'!$A$7&amp;": "&amp;'Bezeichnungen definieren ändern'!$A$8,IF(OR(S77=0,T77=0,O77&gt;1),"da fehlt was","Verbraucher"))))</f>
        <v>Prosumenten 3: PV, PV-Autarkie zwischen 99 - 5%</v>
      </c>
      <c r="AA77" s="15"/>
      <c r="AB77" s="15">
        <f t="shared" si="144"/>
        <v>10500</v>
      </c>
      <c r="AC77" s="22">
        <f t="shared" si="140"/>
        <v>4305</v>
      </c>
      <c r="AD77" s="17">
        <f t="shared" si="145"/>
        <v>0.41</v>
      </c>
      <c r="AE77" s="15"/>
      <c r="AF77" s="15"/>
      <c r="AJ77" s="14">
        <f t="shared" ca="1" si="142"/>
        <v>8995.4001036286209</v>
      </c>
      <c r="AK77" s="14">
        <f t="shared" ca="1" si="143"/>
        <v>1504.5998963713789</v>
      </c>
      <c r="AS77" s="14">
        <f t="shared" ca="1" si="129"/>
        <v>312</v>
      </c>
      <c r="AT77" s="14">
        <f t="shared" si="130"/>
        <v>837</v>
      </c>
      <c r="AU77" s="14"/>
      <c r="AV77" s="14">
        <f t="shared" ca="1" si="131"/>
        <v>-449.77000518143103</v>
      </c>
      <c r="AW77" s="14">
        <f t="shared" ca="1" si="132"/>
        <v>-75.229994818568954</v>
      </c>
      <c r="BA77">
        <f>BezugsdatenProsumenten!P63</f>
        <v>12.95</v>
      </c>
      <c r="BB77">
        <f>BezugsdatenProsumenten!Q63</f>
        <v>60</v>
      </c>
      <c r="BC77">
        <f>BezugsdatenProsumenten!R63</f>
        <v>9</v>
      </c>
      <c r="BD77">
        <f>BezugsdatenProsumenten!S63</f>
        <v>24</v>
      </c>
      <c r="BE77">
        <f>BezugsdatenProsumenten!T63</f>
        <v>-5</v>
      </c>
      <c r="BF77">
        <f>BezugsdatenProsumenten!U63</f>
        <v>-5</v>
      </c>
    </row>
    <row r="78" spans="1:58" x14ac:dyDescent="0.25">
      <c r="A78" t="str">
        <f>IF(B78=0,"-",'Bezeichnungen definieren ändern'!$A$7&amp;": "&amp;B78)</f>
        <v>-</v>
      </c>
      <c r="B78" s="25">
        <f>BezugsdatenProsumenten!A64</f>
        <v>0</v>
      </c>
      <c r="C78">
        <f t="shared" ref="C78:C85" si="148">D78+(S78-N78)</f>
        <v>0</v>
      </c>
      <c r="D78">
        <f>BezugsdatenProsumenten!B64</f>
        <v>0</v>
      </c>
      <c r="E78">
        <f t="shared" ref="E78:E85" si="149">C78-D78</f>
        <v>0</v>
      </c>
      <c r="F78">
        <f t="shared" ref="F78:F85" si="150">N78</f>
        <v>0</v>
      </c>
      <c r="G78" s="12" t="str">
        <f t="shared" si="146"/>
        <v/>
      </c>
      <c r="H78" s="12" t="str">
        <f t="shared" si="147"/>
        <v/>
      </c>
      <c r="I78" s="25">
        <f>BezugsdatenProsumenten!B64</f>
        <v>0</v>
      </c>
      <c r="J78" s="26">
        <f>BezugsdatenProsumenten!I64</f>
        <v>0</v>
      </c>
      <c r="K78" s="25">
        <f>BezugsdatenProsumenten!C64</f>
        <v>0</v>
      </c>
      <c r="L78" s="26">
        <f>BezugsdatenProsumenten!J64</f>
        <v>0</v>
      </c>
      <c r="M78" s="26">
        <f>BezugsdatenProsumenten!G64</f>
        <v>0</v>
      </c>
      <c r="N78" s="25">
        <f>BezugsdatenProsumenten!F64</f>
        <v>0</v>
      </c>
      <c r="O78" s="12" t="str">
        <f t="shared" si="137"/>
        <v/>
      </c>
      <c r="P78" s="12" t="str">
        <f t="shared" si="138"/>
        <v/>
      </c>
      <c r="Q78" s="25">
        <f>BezugsdatenProsumenten!D64</f>
        <v>0</v>
      </c>
      <c r="R78" t="str">
        <f>BezugsdatenProsumenten!X64</f>
        <v/>
      </c>
      <c r="S78" s="14">
        <f>BezugsdatenProsumenten!Z64</f>
        <v>0</v>
      </c>
      <c r="T78" s="25">
        <f>BezugsdatenProsumenten!E64</f>
        <v>0</v>
      </c>
      <c r="U78" t="str">
        <f>IF(SUM(C78:I78)=0,"keine Daten",IF(AND(K78&gt;0,T78&gt;0),IF(G78&gt;0.4,'Bezeichnungen definieren ändern'!$A$3&amp;": "&amp;'Bezeichnungen definieren ändern'!$A$4,'Bezeichnungen definieren ändern'!$A$5&amp;": "&amp;'Bezeichnungen definieren ändern'!$A$6),IF(AND(K78&gt;0,T78=0,S78&gt;0,O78&lt;1),'Bezeichnungen definieren ändern'!$A$7&amp;": "&amp;'Bezeichnungen definieren ändern'!$A$8,IF(OR(S78=0,T78=0,O78&gt;1),"da fehlt was","Verbraucher"))))</f>
        <v>keine Daten</v>
      </c>
      <c r="AA78" s="15"/>
      <c r="AB78" s="15">
        <f t="shared" si="144"/>
        <v>0</v>
      </c>
      <c r="AC78" s="22">
        <f t="shared" si="140"/>
        <v>0</v>
      </c>
      <c r="AD78" s="17">
        <f t="shared" si="145"/>
        <v>0.41</v>
      </c>
      <c r="AE78" s="15"/>
      <c r="AF78" s="15"/>
      <c r="AJ78" s="14">
        <f t="shared" ca="1" si="142"/>
        <v>0</v>
      </c>
      <c r="AK78" s="14">
        <f t="shared" ca="1" si="143"/>
        <v>0</v>
      </c>
      <c r="AS78" s="14">
        <f t="shared" ca="1" si="129"/>
        <v>0</v>
      </c>
      <c r="AT78" s="14">
        <f t="shared" si="130"/>
        <v>0</v>
      </c>
      <c r="AU78" s="14"/>
      <c r="AV78" s="14">
        <f t="shared" ca="1" si="131"/>
        <v>0</v>
      </c>
      <c r="AW78" s="14">
        <f t="shared" ca="1" si="132"/>
        <v>0</v>
      </c>
      <c r="BA78">
        <f>BezugsdatenProsumenten!P64</f>
        <v>0</v>
      </c>
      <c r="BB78">
        <f>BezugsdatenProsumenten!Q64</f>
        <v>0</v>
      </c>
      <c r="BC78">
        <f>BezugsdatenProsumenten!R64</f>
        <v>0</v>
      </c>
      <c r="BD78">
        <f>BezugsdatenProsumenten!S64</f>
        <v>0</v>
      </c>
      <c r="BE78">
        <f>BezugsdatenProsumenten!T64</f>
        <v>0</v>
      </c>
      <c r="BF78">
        <f>BezugsdatenProsumenten!U64</f>
        <v>0</v>
      </c>
    </row>
    <row r="79" spans="1:58" x14ac:dyDescent="0.25">
      <c r="A79" t="str">
        <f>IF(B79=0,"-",'Bezeichnungen definieren ändern'!$A$7&amp;": "&amp;B79)</f>
        <v>-</v>
      </c>
      <c r="B79" s="25">
        <f>BezugsdatenProsumenten!A65</f>
        <v>0</v>
      </c>
      <c r="C79">
        <f t="shared" si="148"/>
        <v>0</v>
      </c>
      <c r="D79">
        <f>BezugsdatenProsumenten!B65</f>
        <v>0</v>
      </c>
      <c r="E79">
        <f t="shared" si="149"/>
        <v>0</v>
      </c>
      <c r="F79">
        <f t="shared" si="150"/>
        <v>0</v>
      </c>
      <c r="G79" s="12" t="str">
        <f t="shared" si="146"/>
        <v/>
      </c>
      <c r="H79" s="12" t="str">
        <f t="shared" si="147"/>
        <v/>
      </c>
      <c r="I79" s="25">
        <f>BezugsdatenProsumenten!B65</f>
        <v>0</v>
      </c>
      <c r="J79" s="26">
        <f>BezugsdatenProsumenten!I65</f>
        <v>0</v>
      </c>
      <c r="K79" s="25">
        <f>BezugsdatenProsumenten!C65</f>
        <v>0</v>
      </c>
      <c r="L79" s="26">
        <f>BezugsdatenProsumenten!J65</f>
        <v>0</v>
      </c>
      <c r="M79" s="26">
        <f>BezugsdatenProsumenten!G65</f>
        <v>0</v>
      </c>
      <c r="N79" s="25">
        <f>BezugsdatenProsumenten!F65</f>
        <v>0</v>
      </c>
      <c r="O79" s="12" t="str">
        <f t="shared" si="137"/>
        <v/>
      </c>
      <c r="P79" s="12" t="str">
        <f t="shared" si="138"/>
        <v/>
      </c>
      <c r="Q79" s="25">
        <f>BezugsdatenProsumenten!D65</f>
        <v>0</v>
      </c>
      <c r="R79" t="str">
        <f>BezugsdatenProsumenten!X65</f>
        <v/>
      </c>
      <c r="S79" s="14">
        <f>BezugsdatenProsumenten!Z65</f>
        <v>0</v>
      </c>
      <c r="T79" s="25">
        <f>BezugsdatenProsumenten!E65</f>
        <v>0</v>
      </c>
      <c r="U79" t="str">
        <f>IF(SUM(C79:I79)=0,"keine Daten",IF(AND(K79&gt;0,T79&gt;0),IF(G79&gt;0.4,'Bezeichnungen definieren ändern'!$A$3&amp;": "&amp;'Bezeichnungen definieren ändern'!$A$4,'Bezeichnungen definieren ändern'!$A$5&amp;": "&amp;'Bezeichnungen definieren ändern'!$A$6),IF(AND(K79&gt;0,T79=0,S79&gt;0,O79&lt;1),'Bezeichnungen definieren ändern'!$A$7&amp;": "&amp;'Bezeichnungen definieren ändern'!$A$8,IF(OR(S79=0,T79=0,O79&gt;1),"da fehlt was","Verbraucher"))))</f>
        <v>keine Daten</v>
      </c>
      <c r="AA79" s="15"/>
      <c r="AB79" s="15">
        <f t="shared" si="144"/>
        <v>0</v>
      </c>
      <c r="AC79" s="22">
        <f t="shared" si="140"/>
        <v>0</v>
      </c>
      <c r="AD79" s="17">
        <f t="shared" si="145"/>
        <v>0.41</v>
      </c>
      <c r="AE79" s="15"/>
      <c r="AF79" s="15"/>
      <c r="AJ79" s="14">
        <f t="shared" ca="1" si="142"/>
        <v>0</v>
      </c>
      <c r="AK79" s="14">
        <f t="shared" ca="1" si="143"/>
        <v>0</v>
      </c>
      <c r="AS79" s="14">
        <f t="shared" ca="1" si="129"/>
        <v>0</v>
      </c>
      <c r="AT79" s="14">
        <f t="shared" si="130"/>
        <v>0</v>
      </c>
      <c r="AU79" s="14"/>
      <c r="AV79" s="14">
        <f t="shared" ca="1" si="131"/>
        <v>0</v>
      </c>
      <c r="AW79" s="14">
        <f t="shared" ca="1" si="132"/>
        <v>0</v>
      </c>
      <c r="BA79">
        <f>BezugsdatenProsumenten!P65</f>
        <v>0</v>
      </c>
      <c r="BB79">
        <f>BezugsdatenProsumenten!Q65</f>
        <v>0</v>
      </c>
      <c r="BC79">
        <f>BezugsdatenProsumenten!R65</f>
        <v>0</v>
      </c>
      <c r="BD79">
        <f>BezugsdatenProsumenten!S65</f>
        <v>0</v>
      </c>
      <c r="BE79">
        <f>BezugsdatenProsumenten!T65</f>
        <v>0</v>
      </c>
      <c r="BF79">
        <f>BezugsdatenProsumenten!U65</f>
        <v>0</v>
      </c>
    </row>
    <row r="80" spans="1:58" x14ac:dyDescent="0.25">
      <c r="A80" t="str">
        <f>IF(B80=0,"-",'Bezeichnungen definieren ändern'!$A$7&amp;": "&amp;B80)</f>
        <v>-</v>
      </c>
      <c r="B80" s="25">
        <f>BezugsdatenProsumenten!A66</f>
        <v>0</v>
      </c>
      <c r="C80">
        <f t="shared" si="148"/>
        <v>0</v>
      </c>
      <c r="D80">
        <f>BezugsdatenProsumenten!B66</f>
        <v>0</v>
      </c>
      <c r="E80">
        <f t="shared" si="149"/>
        <v>0</v>
      </c>
      <c r="F80">
        <f t="shared" si="150"/>
        <v>0</v>
      </c>
      <c r="G80" s="12" t="str">
        <f t="shared" si="146"/>
        <v/>
      </c>
      <c r="H80" s="12" t="str">
        <f t="shared" si="147"/>
        <v/>
      </c>
      <c r="I80" s="25">
        <f>BezugsdatenProsumenten!B66</f>
        <v>0</v>
      </c>
      <c r="J80" s="26">
        <f>BezugsdatenProsumenten!I66</f>
        <v>0</v>
      </c>
      <c r="K80" s="25">
        <f>BezugsdatenProsumenten!C66</f>
        <v>0</v>
      </c>
      <c r="L80" s="26">
        <f>BezugsdatenProsumenten!J66</f>
        <v>0</v>
      </c>
      <c r="M80" s="26">
        <f>BezugsdatenProsumenten!G66</f>
        <v>0</v>
      </c>
      <c r="N80" s="25">
        <f>BezugsdatenProsumenten!F66</f>
        <v>0</v>
      </c>
      <c r="O80" s="12" t="str">
        <f t="shared" si="137"/>
        <v/>
      </c>
      <c r="P80" s="12" t="str">
        <f t="shared" si="138"/>
        <v/>
      </c>
      <c r="Q80" s="25">
        <f>BezugsdatenProsumenten!D66</f>
        <v>0</v>
      </c>
      <c r="R80" t="str">
        <f>BezugsdatenProsumenten!X66</f>
        <v/>
      </c>
      <c r="S80" s="14">
        <f>BezugsdatenProsumenten!Z66</f>
        <v>0</v>
      </c>
      <c r="T80" s="25">
        <f>BezugsdatenProsumenten!E66</f>
        <v>0</v>
      </c>
      <c r="U80" t="str">
        <f>IF(SUM(C80:I80)=0,"keine Daten",IF(AND(K80&gt;0,T80&gt;0),IF(G80&gt;0.4,'Bezeichnungen definieren ändern'!$A$3&amp;": "&amp;'Bezeichnungen definieren ändern'!$A$4,'Bezeichnungen definieren ändern'!$A$5&amp;": "&amp;'Bezeichnungen definieren ändern'!$A$6),IF(AND(K80&gt;0,T80=0,S80&gt;0,O80&lt;1),'Bezeichnungen definieren ändern'!$A$7&amp;": "&amp;'Bezeichnungen definieren ändern'!$A$8,IF(OR(S80=0,T80=0,O80&gt;1),"da fehlt was","Verbraucher"))))</f>
        <v>keine Daten</v>
      </c>
      <c r="AA80" s="15"/>
      <c r="AB80" s="15">
        <f t="shared" si="144"/>
        <v>0</v>
      </c>
      <c r="AC80" s="22">
        <f t="shared" si="140"/>
        <v>0</v>
      </c>
      <c r="AD80" s="17">
        <f t="shared" si="145"/>
        <v>0.41</v>
      </c>
      <c r="AE80" s="15"/>
      <c r="AF80" s="15"/>
      <c r="AJ80" s="14">
        <f t="shared" ca="1" si="142"/>
        <v>0</v>
      </c>
      <c r="AK80" s="14">
        <f t="shared" ca="1" si="143"/>
        <v>0</v>
      </c>
      <c r="AS80" s="14">
        <f t="shared" ca="1" si="129"/>
        <v>0</v>
      </c>
      <c r="AT80" s="14">
        <f t="shared" si="130"/>
        <v>0</v>
      </c>
      <c r="AU80" s="14"/>
      <c r="AV80" s="14">
        <f t="shared" ca="1" si="131"/>
        <v>0</v>
      </c>
      <c r="AW80" s="14">
        <f t="shared" ca="1" si="132"/>
        <v>0</v>
      </c>
      <c r="BA80">
        <f>BezugsdatenProsumenten!P66</f>
        <v>0</v>
      </c>
      <c r="BB80">
        <f>BezugsdatenProsumenten!Q66</f>
        <v>0</v>
      </c>
      <c r="BC80">
        <f>BezugsdatenProsumenten!R66</f>
        <v>0</v>
      </c>
      <c r="BD80">
        <f>BezugsdatenProsumenten!S66</f>
        <v>0</v>
      </c>
      <c r="BE80">
        <f>BezugsdatenProsumenten!T66</f>
        <v>0</v>
      </c>
      <c r="BF80">
        <f>BezugsdatenProsumenten!U66</f>
        <v>0</v>
      </c>
    </row>
    <row r="81" spans="1:58" x14ac:dyDescent="0.25">
      <c r="A81" t="str">
        <f>IF(B81=0,"-",'Bezeichnungen definieren ändern'!$A$7&amp;": "&amp;B81)</f>
        <v>-</v>
      </c>
      <c r="B81" s="25">
        <f>BezugsdatenProsumenten!A67</f>
        <v>0</v>
      </c>
      <c r="C81">
        <f t="shared" si="148"/>
        <v>0</v>
      </c>
      <c r="D81">
        <f>BezugsdatenProsumenten!B67</f>
        <v>0</v>
      </c>
      <c r="E81">
        <f t="shared" si="149"/>
        <v>0</v>
      </c>
      <c r="F81">
        <f t="shared" si="150"/>
        <v>0</v>
      </c>
      <c r="G81" s="12" t="str">
        <f t="shared" si="146"/>
        <v/>
      </c>
      <c r="H81" s="12" t="str">
        <f t="shared" si="147"/>
        <v/>
      </c>
      <c r="I81" s="25">
        <f>BezugsdatenProsumenten!B67</f>
        <v>0</v>
      </c>
      <c r="J81" s="26">
        <f>BezugsdatenProsumenten!I67</f>
        <v>0</v>
      </c>
      <c r="K81" s="25">
        <f>BezugsdatenProsumenten!C67</f>
        <v>0</v>
      </c>
      <c r="L81" s="26">
        <f>BezugsdatenProsumenten!J67</f>
        <v>0</v>
      </c>
      <c r="M81" s="26">
        <f>BezugsdatenProsumenten!G67</f>
        <v>0</v>
      </c>
      <c r="N81" s="25">
        <f>BezugsdatenProsumenten!F67</f>
        <v>0</v>
      </c>
      <c r="O81" s="12" t="str">
        <f t="shared" si="137"/>
        <v/>
      </c>
      <c r="P81" s="12" t="str">
        <f t="shared" si="138"/>
        <v/>
      </c>
      <c r="Q81" s="25">
        <f>BezugsdatenProsumenten!D67</f>
        <v>0</v>
      </c>
      <c r="R81" t="str">
        <f>BezugsdatenProsumenten!X67</f>
        <v/>
      </c>
      <c r="S81" s="14">
        <f>BezugsdatenProsumenten!Z67</f>
        <v>0</v>
      </c>
      <c r="T81" s="25">
        <f>BezugsdatenProsumenten!E67</f>
        <v>0</v>
      </c>
      <c r="U81" t="str">
        <f>IF(SUM(C81:I81)=0,"keine Daten",IF(AND(K81&gt;0,T81&gt;0),IF(G81&gt;0.4,'Bezeichnungen definieren ändern'!$A$3&amp;": "&amp;'Bezeichnungen definieren ändern'!$A$4,'Bezeichnungen definieren ändern'!$A$5&amp;": "&amp;'Bezeichnungen definieren ändern'!$A$6),IF(AND(K81&gt;0,T81=0,S81&gt;0,O81&lt;1),'Bezeichnungen definieren ändern'!$A$7&amp;": "&amp;'Bezeichnungen definieren ändern'!$A$8,IF(OR(S81=0,T81=0,O81&gt;1),"da fehlt was","Verbraucher"))))</f>
        <v>keine Daten</v>
      </c>
      <c r="AA81" s="15"/>
      <c r="AB81" s="15">
        <f t="shared" si="144"/>
        <v>0</v>
      </c>
      <c r="AC81" s="22">
        <f t="shared" si="140"/>
        <v>0</v>
      </c>
      <c r="AD81" s="17">
        <f t="shared" si="145"/>
        <v>0.41</v>
      </c>
      <c r="AE81" s="15"/>
      <c r="AF81" s="15"/>
      <c r="AJ81" s="14">
        <f t="shared" ca="1" si="142"/>
        <v>0</v>
      </c>
      <c r="AK81" s="14">
        <f t="shared" ca="1" si="143"/>
        <v>0</v>
      </c>
      <c r="AS81" s="14">
        <f t="shared" ca="1" si="129"/>
        <v>0</v>
      </c>
      <c r="AT81" s="14">
        <f t="shared" si="130"/>
        <v>0</v>
      </c>
      <c r="AU81" s="14"/>
      <c r="AV81" s="14">
        <f t="shared" ca="1" si="131"/>
        <v>0</v>
      </c>
      <c r="AW81" s="14">
        <f t="shared" ca="1" si="132"/>
        <v>0</v>
      </c>
      <c r="BA81">
        <f>BezugsdatenProsumenten!P67</f>
        <v>0</v>
      </c>
      <c r="BB81">
        <f>BezugsdatenProsumenten!Q67</f>
        <v>0</v>
      </c>
      <c r="BC81">
        <f>BezugsdatenProsumenten!R67</f>
        <v>0</v>
      </c>
      <c r="BD81">
        <f>BezugsdatenProsumenten!S67</f>
        <v>0</v>
      </c>
      <c r="BE81">
        <f>BezugsdatenProsumenten!T67</f>
        <v>0</v>
      </c>
      <c r="BF81">
        <f>BezugsdatenProsumenten!U67</f>
        <v>0</v>
      </c>
    </row>
    <row r="82" spans="1:58" x14ac:dyDescent="0.25">
      <c r="A82" t="str">
        <f>IF(B82=0,"-",'Bezeichnungen definieren ändern'!$A$7&amp;": "&amp;B82)</f>
        <v>-</v>
      </c>
      <c r="B82" s="25">
        <f>BezugsdatenProsumenten!A68</f>
        <v>0</v>
      </c>
      <c r="C82">
        <f t="shared" si="148"/>
        <v>0</v>
      </c>
      <c r="D82">
        <f>BezugsdatenProsumenten!B68</f>
        <v>0</v>
      </c>
      <c r="E82">
        <f t="shared" si="149"/>
        <v>0</v>
      </c>
      <c r="F82">
        <f t="shared" si="150"/>
        <v>0</v>
      </c>
      <c r="G82" s="12" t="str">
        <f t="shared" si="146"/>
        <v/>
      </c>
      <c r="H82" s="12" t="str">
        <f t="shared" si="147"/>
        <v/>
      </c>
      <c r="I82" s="25">
        <f>BezugsdatenProsumenten!B68</f>
        <v>0</v>
      </c>
      <c r="J82" s="26">
        <f>BezugsdatenProsumenten!I68</f>
        <v>0</v>
      </c>
      <c r="K82" s="25">
        <f>BezugsdatenProsumenten!C68</f>
        <v>0</v>
      </c>
      <c r="L82" s="26">
        <f>BezugsdatenProsumenten!J68</f>
        <v>0</v>
      </c>
      <c r="M82" s="26">
        <f>BezugsdatenProsumenten!G68</f>
        <v>0</v>
      </c>
      <c r="N82" s="25">
        <f>BezugsdatenProsumenten!F68</f>
        <v>0</v>
      </c>
      <c r="O82" s="12" t="str">
        <f t="shared" si="137"/>
        <v/>
      </c>
      <c r="P82" s="12" t="str">
        <f t="shared" si="138"/>
        <v/>
      </c>
      <c r="Q82" s="25">
        <f>BezugsdatenProsumenten!D68</f>
        <v>0</v>
      </c>
      <c r="R82" t="str">
        <f>BezugsdatenProsumenten!X68</f>
        <v/>
      </c>
      <c r="S82" s="14">
        <f>BezugsdatenProsumenten!Z68</f>
        <v>0</v>
      </c>
      <c r="T82" s="25">
        <f>BezugsdatenProsumenten!E68</f>
        <v>0</v>
      </c>
      <c r="U82" t="str">
        <f>IF(SUM(C82:I82)=0,"keine Daten",IF(AND(K82&gt;0,T82&gt;0),IF(G82&gt;0.4,'Bezeichnungen definieren ändern'!$A$3&amp;": "&amp;'Bezeichnungen definieren ändern'!$A$4,'Bezeichnungen definieren ändern'!$A$5&amp;": "&amp;'Bezeichnungen definieren ändern'!$A$6),IF(AND(K82&gt;0,T82=0,S82&gt;0,O82&lt;1),'Bezeichnungen definieren ändern'!$A$7&amp;": "&amp;'Bezeichnungen definieren ändern'!$A$8,IF(OR(S82=0,T82=0,O82&gt;1),"da fehlt was","Verbraucher"))))</f>
        <v>keine Daten</v>
      </c>
      <c r="AA82" s="15"/>
      <c r="AB82" s="15">
        <f t="shared" si="144"/>
        <v>0</v>
      </c>
      <c r="AC82" s="22">
        <f t="shared" si="140"/>
        <v>0</v>
      </c>
      <c r="AD82" s="17">
        <f t="shared" si="145"/>
        <v>0.41</v>
      </c>
      <c r="AE82" s="15"/>
      <c r="AF82" s="15"/>
      <c r="AJ82" s="14">
        <f t="shared" ca="1" si="142"/>
        <v>0</v>
      </c>
      <c r="AK82" s="14">
        <f t="shared" ca="1" si="143"/>
        <v>0</v>
      </c>
      <c r="AS82" s="14">
        <f t="shared" ca="1" si="129"/>
        <v>0</v>
      </c>
      <c r="AT82" s="14">
        <f t="shared" si="130"/>
        <v>0</v>
      </c>
      <c r="AU82" s="14"/>
      <c r="AV82" s="14">
        <f t="shared" ca="1" si="131"/>
        <v>0</v>
      </c>
      <c r="AW82" s="14">
        <f t="shared" ca="1" si="132"/>
        <v>0</v>
      </c>
      <c r="BA82">
        <f>BezugsdatenProsumenten!P68</f>
        <v>0</v>
      </c>
      <c r="BB82">
        <f>BezugsdatenProsumenten!Q68</f>
        <v>0</v>
      </c>
      <c r="BC82">
        <f>BezugsdatenProsumenten!R68</f>
        <v>0</v>
      </c>
      <c r="BD82">
        <f>BezugsdatenProsumenten!S68</f>
        <v>0</v>
      </c>
      <c r="BE82">
        <f>BezugsdatenProsumenten!T68</f>
        <v>0</v>
      </c>
      <c r="BF82">
        <f>BezugsdatenProsumenten!U68</f>
        <v>0</v>
      </c>
    </row>
    <row r="83" spans="1:58" x14ac:dyDescent="0.25">
      <c r="A83" t="str">
        <f>IF(B83=0,"-",'Bezeichnungen definieren ändern'!$A$7&amp;": "&amp;B83)</f>
        <v>-</v>
      </c>
      <c r="B83" s="25">
        <f>BezugsdatenProsumenten!A69</f>
        <v>0</v>
      </c>
      <c r="C83">
        <f t="shared" si="148"/>
        <v>0</v>
      </c>
      <c r="D83">
        <f>BezugsdatenProsumenten!B69</f>
        <v>0</v>
      </c>
      <c r="E83">
        <f t="shared" si="149"/>
        <v>0</v>
      </c>
      <c r="F83">
        <f t="shared" si="150"/>
        <v>0</v>
      </c>
      <c r="G83" s="12" t="str">
        <f t="shared" si="146"/>
        <v/>
      </c>
      <c r="H83" s="12" t="str">
        <f t="shared" si="147"/>
        <v/>
      </c>
      <c r="I83" s="25">
        <f>BezugsdatenProsumenten!B69</f>
        <v>0</v>
      </c>
      <c r="J83" s="26">
        <f>BezugsdatenProsumenten!I69</f>
        <v>0</v>
      </c>
      <c r="K83" s="25">
        <f>BezugsdatenProsumenten!C69</f>
        <v>0</v>
      </c>
      <c r="L83" s="26">
        <f>BezugsdatenProsumenten!J69</f>
        <v>0</v>
      </c>
      <c r="M83" s="26">
        <f>BezugsdatenProsumenten!G69</f>
        <v>0</v>
      </c>
      <c r="N83" s="25">
        <f>BezugsdatenProsumenten!F69</f>
        <v>0</v>
      </c>
      <c r="O83" s="12" t="str">
        <f t="shared" si="137"/>
        <v/>
      </c>
      <c r="P83" s="12" t="str">
        <f t="shared" si="138"/>
        <v/>
      </c>
      <c r="Q83" s="25">
        <f>BezugsdatenProsumenten!D69</f>
        <v>0</v>
      </c>
      <c r="R83" t="str">
        <f>BezugsdatenProsumenten!X69</f>
        <v/>
      </c>
      <c r="S83" s="14">
        <f>BezugsdatenProsumenten!Z69</f>
        <v>0</v>
      </c>
      <c r="T83" s="25">
        <f>BezugsdatenProsumenten!E69</f>
        <v>0</v>
      </c>
      <c r="U83" t="str">
        <f>IF(SUM(C83:I83)=0,"keine Daten",IF(AND(K83&gt;0,T83&gt;0),IF(G83&gt;0.4,'Bezeichnungen definieren ändern'!$A$3&amp;": "&amp;'Bezeichnungen definieren ändern'!$A$4,'Bezeichnungen definieren ändern'!$A$5&amp;": "&amp;'Bezeichnungen definieren ändern'!$A$6),IF(AND(K83&gt;0,T83=0,S83&gt;0,O83&lt;1),'Bezeichnungen definieren ändern'!$A$7&amp;": "&amp;'Bezeichnungen definieren ändern'!$A$8,IF(OR(S83=0,T83=0,O83&gt;1),"da fehlt was","Verbraucher"))))</f>
        <v>keine Daten</v>
      </c>
      <c r="AA83" s="15"/>
      <c r="AB83" s="15">
        <f t="shared" si="144"/>
        <v>0</v>
      </c>
      <c r="AC83" s="22">
        <f t="shared" si="140"/>
        <v>0</v>
      </c>
      <c r="AD83" s="17">
        <f t="shared" si="145"/>
        <v>0.41</v>
      </c>
      <c r="AE83" s="15"/>
      <c r="AF83" s="15"/>
      <c r="AJ83" s="14">
        <f t="shared" ca="1" si="142"/>
        <v>0</v>
      </c>
      <c r="AK83" s="14">
        <f t="shared" ca="1" si="143"/>
        <v>0</v>
      </c>
      <c r="AS83" s="14">
        <f t="shared" ca="1" si="129"/>
        <v>0</v>
      </c>
      <c r="AT83" s="14">
        <f t="shared" si="130"/>
        <v>0</v>
      </c>
      <c r="AU83" s="14"/>
      <c r="AV83" s="14">
        <f t="shared" ca="1" si="131"/>
        <v>0</v>
      </c>
      <c r="AW83" s="14">
        <f t="shared" ca="1" si="132"/>
        <v>0</v>
      </c>
      <c r="BA83">
        <f>BezugsdatenProsumenten!P69</f>
        <v>0</v>
      </c>
      <c r="BB83">
        <f>BezugsdatenProsumenten!Q69</f>
        <v>0</v>
      </c>
      <c r="BC83">
        <f>BezugsdatenProsumenten!R69</f>
        <v>0</v>
      </c>
      <c r="BD83">
        <f>BezugsdatenProsumenten!S69</f>
        <v>0</v>
      </c>
      <c r="BE83">
        <f>BezugsdatenProsumenten!T69</f>
        <v>0</v>
      </c>
      <c r="BF83">
        <f>BezugsdatenProsumenten!U69</f>
        <v>0</v>
      </c>
    </row>
    <row r="84" spans="1:58" x14ac:dyDescent="0.25">
      <c r="A84" t="str">
        <f>IF(B84=0,"-",'Bezeichnungen definieren ändern'!$A$7&amp;": "&amp;B84)</f>
        <v>-</v>
      </c>
      <c r="B84" s="25">
        <f>BezugsdatenProsumenten!A70</f>
        <v>0</v>
      </c>
      <c r="C84">
        <f t="shared" si="148"/>
        <v>0</v>
      </c>
      <c r="D84">
        <f>BezugsdatenProsumenten!B70</f>
        <v>0</v>
      </c>
      <c r="E84">
        <f t="shared" si="149"/>
        <v>0</v>
      </c>
      <c r="F84">
        <f t="shared" si="150"/>
        <v>0</v>
      </c>
      <c r="G84" s="12" t="str">
        <f t="shared" si="146"/>
        <v/>
      </c>
      <c r="H84" s="12" t="str">
        <f t="shared" si="147"/>
        <v/>
      </c>
      <c r="I84" s="25">
        <f>BezugsdatenProsumenten!B70</f>
        <v>0</v>
      </c>
      <c r="J84" s="26">
        <f>BezugsdatenProsumenten!I70</f>
        <v>0</v>
      </c>
      <c r="K84" s="25">
        <f>BezugsdatenProsumenten!C70</f>
        <v>0</v>
      </c>
      <c r="L84" s="26">
        <f>BezugsdatenProsumenten!J70</f>
        <v>0</v>
      </c>
      <c r="M84" s="26">
        <f>BezugsdatenProsumenten!G70</f>
        <v>0</v>
      </c>
      <c r="N84" s="25">
        <f>BezugsdatenProsumenten!F70</f>
        <v>0</v>
      </c>
      <c r="O84" s="12" t="str">
        <f t="shared" si="137"/>
        <v/>
      </c>
      <c r="P84" s="12" t="str">
        <f t="shared" si="138"/>
        <v/>
      </c>
      <c r="Q84" s="25">
        <f>BezugsdatenProsumenten!D70</f>
        <v>0</v>
      </c>
      <c r="R84" t="str">
        <f>BezugsdatenProsumenten!X70</f>
        <v/>
      </c>
      <c r="S84" s="14">
        <f>BezugsdatenProsumenten!Z70</f>
        <v>0</v>
      </c>
      <c r="T84" s="25">
        <f>BezugsdatenProsumenten!E70</f>
        <v>0</v>
      </c>
      <c r="U84" t="str">
        <f>IF(SUM(C84:I84)=0,"keine Daten",IF(AND(K84&gt;0,T84&gt;0),IF(G84&gt;0.4,'Bezeichnungen definieren ändern'!$A$3&amp;": "&amp;'Bezeichnungen definieren ändern'!$A$4,'Bezeichnungen definieren ändern'!$A$5&amp;": "&amp;'Bezeichnungen definieren ändern'!$A$6),IF(AND(K84&gt;0,T84=0,S84&gt;0,O84&lt;1),'Bezeichnungen definieren ändern'!$A$7&amp;": "&amp;'Bezeichnungen definieren ändern'!$A$8,IF(OR(S84=0,T84=0,O84&gt;1),"da fehlt was","Verbraucher"))))</f>
        <v>keine Daten</v>
      </c>
      <c r="AA84" s="15"/>
      <c r="AB84" s="15">
        <f t="shared" si="144"/>
        <v>0</v>
      </c>
      <c r="AC84" s="22">
        <f t="shared" si="140"/>
        <v>0</v>
      </c>
      <c r="AD84" s="17">
        <f t="shared" si="145"/>
        <v>0.41</v>
      </c>
      <c r="AE84" s="15"/>
      <c r="AF84" s="15"/>
      <c r="AJ84" s="14">
        <f t="shared" ca="1" si="142"/>
        <v>0</v>
      </c>
      <c r="AK84" s="14">
        <f t="shared" ca="1" si="143"/>
        <v>0</v>
      </c>
      <c r="AS84" s="14">
        <f t="shared" ca="1" si="129"/>
        <v>0</v>
      </c>
      <c r="AT84" s="14">
        <f t="shared" si="130"/>
        <v>0</v>
      </c>
      <c r="AU84" s="14"/>
      <c r="AV84" s="14">
        <f t="shared" ca="1" si="131"/>
        <v>0</v>
      </c>
      <c r="AW84" s="14">
        <f t="shared" ca="1" si="132"/>
        <v>0</v>
      </c>
      <c r="BA84">
        <f>BezugsdatenProsumenten!P70</f>
        <v>0</v>
      </c>
      <c r="BB84">
        <f>BezugsdatenProsumenten!Q70</f>
        <v>0</v>
      </c>
      <c r="BC84">
        <f>BezugsdatenProsumenten!R70</f>
        <v>0</v>
      </c>
      <c r="BD84">
        <f>BezugsdatenProsumenten!S70</f>
        <v>0</v>
      </c>
      <c r="BE84">
        <f>BezugsdatenProsumenten!T70</f>
        <v>0</v>
      </c>
      <c r="BF84">
        <f>BezugsdatenProsumenten!U70</f>
        <v>0</v>
      </c>
    </row>
    <row r="85" spans="1:58" x14ac:dyDescent="0.25">
      <c r="A85" t="str">
        <f>IF(B85=0,"-",'Bezeichnungen definieren ändern'!$A$7&amp;": "&amp;B85)</f>
        <v>-</v>
      </c>
      <c r="B85" s="25">
        <f>BezugsdatenProsumenten!A71</f>
        <v>0</v>
      </c>
      <c r="C85">
        <f t="shared" si="148"/>
        <v>0</v>
      </c>
      <c r="D85">
        <f>BezugsdatenProsumenten!B71</f>
        <v>0</v>
      </c>
      <c r="E85">
        <f t="shared" si="149"/>
        <v>0</v>
      </c>
      <c r="F85">
        <f t="shared" si="150"/>
        <v>0</v>
      </c>
      <c r="G85" s="12" t="str">
        <f>IF(C85=0,"",E85/C85)</f>
        <v/>
      </c>
      <c r="H85" s="12" t="str">
        <f t="shared" si="147"/>
        <v/>
      </c>
      <c r="I85" s="25">
        <f>BezugsdatenProsumenten!B71</f>
        <v>0</v>
      </c>
      <c r="J85" s="26">
        <f>BezugsdatenProsumenten!I71</f>
        <v>0</v>
      </c>
      <c r="K85" s="25">
        <f>BezugsdatenProsumenten!C71</f>
        <v>0</v>
      </c>
      <c r="L85" s="26">
        <f>BezugsdatenProsumenten!J71</f>
        <v>0</v>
      </c>
      <c r="M85" s="26">
        <f>BezugsdatenProsumenten!G71</f>
        <v>0</v>
      </c>
      <c r="N85" s="25">
        <f>BezugsdatenProsumenten!F71</f>
        <v>0</v>
      </c>
      <c r="O85" s="12" t="str">
        <f t="shared" si="137"/>
        <v/>
      </c>
      <c r="P85" s="12" t="str">
        <f t="shared" si="138"/>
        <v/>
      </c>
      <c r="Q85" s="25">
        <f>BezugsdatenProsumenten!D71</f>
        <v>0</v>
      </c>
      <c r="R85" t="str">
        <f>BezugsdatenProsumenten!X71</f>
        <v/>
      </c>
      <c r="S85" s="14">
        <f>BezugsdatenProsumenten!Z71</f>
        <v>0</v>
      </c>
      <c r="T85" s="25">
        <f>BezugsdatenProsumenten!E71</f>
        <v>0</v>
      </c>
      <c r="U85" t="str">
        <f>IF(SUM(C85:I85)=0,"keine Daten",IF(AND(K85&gt;0,T85&gt;0),IF(G85&gt;0.4,'Bezeichnungen definieren ändern'!$A$3&amp;": "&amp;'Bezeichnungen definieren ändern'!$A$4,'Bezeichnungen definieren ändern'!$A$5&amp;": "&amp;'Bezeichnungen definieren ändern'!$A$6),IF(AND(K85&gt;0,T85=0,S85&gt;0,O85&lt;1),'Bezeichnungen definieren ändern'!$A$7&amp;": "&amp;'Bezeichnungen definieren ändern'!$A$8,IF(OR(S85=0,T85=0,O85&gt;1),"da fehlt was","Verbraucher"))))</f>
        <v>keine Daten</v>
      </c>
      <c r="AA85" s="15"/>
      <c r="AB85" s="15">
        <f t="shared" si="144"/>
        <v>0</v>
      </c>
      <c r="AC85" s="22">
        <f t="shared" si="140"/>
        <v>0</v>
      </c>
      <c r="AD85" s="17">
        <f t="shared" si="145"/>
        <v>0.41</v>
      </c>
      <c r="AE85" s="15"/>
      <c r="AF85" s="15"/>
      <c r="AJ85" s="14">
        <f t="shared" ca="1" si="142"/>
        <v>0</v>
      </c>
      <c r="AK85" s="14">
        <f t="shared" ca="1" si="143"/>
        <v>0</v>
      </c>
      <c r="AS85" s="14">
        <f t="shared" ca="1" si="129"/>
        <v>0</v>
      </c>
      <c r="AT85" s="14">
        <f t="shared" si="130"/>
        <v>0</v>
      </c>
      <c r="AU85" s="14"/>
      <c r="AV85" s="14">
        <f t="shared" ca="1" si="131"/>
        <v>0</v>
      </c>
      <c r="AW85" s="14">
        <f t="shared" ca="1" si="132"/>
        <v>0</v>
      </c>
      <c r="BA85">
        <f>BezugsdatenProsumenten!P71</f>
        <v>0</v>
      </c>
      <c r="BB85">
        <f>BezugsdatenProsumenten!Q71</f>
        <v>0</v>
      </c>
      <c r="BC85">
        <f>BezugsdatenProsumenten!R71</f>
        <v>0</v>
      </c>
      <c r="BD85">
        <f>BezugsdatenProsumenten!S71</f>
        <v>0</v>
      </c>
      <c r="BE85">
        <f>BezugsdatenProsumenten!T71</f>
        <v>0</v>
      </c>
      <c r="BF85">
        <f>BezugsdatenProsumenten!U71</f>
        <v>0</v>
      </c>
    </row>
    <row r="86" spans="1:58" x14ac:dyDescent="0.25">
      <c r="A86" t="s">
        <v>164</v>
      </c>
      <c r="AA86" s="15"/>
      <c r="AB86" s="15"/>
      <c r="AC86" s="15"/>
      <c r="AD86" s="15"/>
      <c r="AE86" s="15"/>
      <c r="AF86" s="15"/>
      <c r="AS86" s="14"/>
      <c r="AU86" s="14"/>
      <c r="AV86" s="14"/>
      <c r="AW86" s="14"/>
    </row>
    <row r="87" spans="1:58" x14ac:dyDescent="0.25">
      <c r="A87" t="str">
        <f>'Bezeichnungen definieren ändern'!A7&amp;": "&amp;B87</f>
        <v>Prosumenten 3: Summe PV, PV-Autarkie zwischen 99 - 5%</v>
      </c>
      <c r="B87" s="8" t="str">
        <f>"Summe "&amp;'Bezeichnungen definieren ändern'!A8</f>
        <v>Summe PV, PV-Autarkie zwischen 99 - 5%</v>
      </c>
      <c r="C87" s="11">
        <f t="shared" ref="C87:E87" si="151">SUM(C69:C85)</f>
        <v>98700</v>
      </c>
      <c r="D87" s="11">
        <f t="shared" si="151"/>
        <v>38300</v>
      </c>
      <c r="E87" s="11">
        <f t="shared" si="151"/>
        <v>60400</v>
      </c>
      <c r="F87" s="11">
        <f>SUM(F69:F85)</f>
        <v>47000</v>
      </c>
      <c r="G87" s="12">
        <f t="shared" ref="G87" si="152">E87/C87</f>
        <v>0.61195542046605877</v>
      </c>
      <c r="H87" s="12">
        <f t="shared" ref="H87" si="153">1-G87</f>
        <v>0.38804457953394123</v>
      </c>
      <c r="I87" s="11">
        <f t="shared" ref="I87:L87" si="154">SUM(I69:I85)</f>
        <v>38300</v>
      </c>
      <c r="J87" s="11">
        <f t="shared" si="154"/>
        <v>0</v>
      </c>
      <c r="K87" s="11">
        <f t="shared" si="154"/>
        <v>9</v>
      </c>
      <c r="L87" s="11">
        <f t="shared" si="154"/>
        <v>8</v>
      </c>
      <c r="M87" s="11">
        <f>SUM(M69:M85)</f>
        <v>9</v>
      </c>
      <c r="N87" s="11">
        <f>SUM(N69:N85)</f>
        <v>47000</v>
      </c>
      <c r="O87" s="12">
        <f t="shared" ref="O87" si="155">N87/S87</f>
        <v>0.43761638733705771</v>
      </c>
      <c r="P87" s="12">
        <f t="shared" ref="P87" si="156">E87/S87</f>
        <v>0.56238361266294223</v>
      </c>
      <c r="Q87" s="11">
        <f>SUM(Q69:Q85)</f>
        <v>100</v>
      </c>
      <c r="R87" s="118">
        <f>S87/Q87/1074</f>
        <v>1</v>
      </c>
      <c r="S87" s="11">
        <f>SUM(S69:S85)</f>
        <v>107400</v>
      </c>
      <c r="T87" s="11">
        <f t="shared" ref="T87" si="157">SUM(T70:T85)</f>
        <v>0</v>
      </c>
      <c r="U87" t="str">
        <f>IF(SUM(C87:I87)=0,"keine Daten",IF(AND(K87&gt;0,T87&gt;0),IF(G87&gt;0.4,'Bezeichnungen definieren ändern'!$A$3&amp;": "&amp;'Bezeichnungen definieren ändern'!$A$4,'Bezeichnungen definieren ändern'!$A$5&amp;": "&amp;'Bezeichnungen definieren ändern'!$A$6),IF(AND(K87&gt;0,T87=0,S87&gt;0,O87&lt;1),'Bezeichnungen definieren ändern'!$A$7&amp;": "&amp;'Bezeichnungen definieren ändern'!$A$8,IF(OR(S87=0,T87=0,O87&gt;1),"da fehlt was","Verbraucher"))))</f>
        <v>Prosumenten 3: PV, PV-Autarkie zwischen 99 - 5%</v>
      </c>
      <c r="V87" s="8"/>
      <c r="W87" s="8"/>
      <c r="AA87" s="15"/>
      <c r="AB87" s="18">
        <f>SUM(AB69:AB85)</f>
        <v>47000</v>
      </c>
      <c r="AC87" s="15"/>
      <c r="AD87" s="15"/>
      <c r="AE87" s="15"/>
      <c r="AF87" s="15"/>
      <c r="AI87" s="14">
        <f ca="1">AJ87+AK87</f>
        <v>47000</v>
      </c>
      <c r="AJ87" s="11">
        <f ca="1">SUM(AJ69:AJ85)</f>
        <v>40265.124273385256</v>
      </c>
      <c r="AK87" s="11">
        <f ca="1">SUM(AK69:AK85)</f>
        <v>6734.8757266147441</v>
      </c>
      <c r="AS87" s="11">
        <f ca="1">SUM(AS69:AS85)</f>
        <v>3149.85</v>
      </c>
      <c r="AT87" s="11">
        <f t="shared" ref="AT87:AW87" si="158">SUM(AT69:AT85)</f>
        <v>5499.85</v>
      </c>
      <c r="AU87" s="11">
        <f t="shared" si="158"/>
        <v>0</v>
      </c>
      <c r="AV87" s="11">
        <f t="shared" ca="1" si="158"/>
        <v>-2013.2562136692627</v>
      </c>
      <c r="AW87" s="11">
        <f t="shared" ca="1" si="158"/>
        <v>-336.74378633073718</v>
      </c>
    </row>
    <row r="88" spans="1:58" x14ac:dyDescent="0.25">
      <c r="A88" t="s">
        <v>164</v>
      </c>
      <c r="B88">
        <f>COUNTA(B69:B85)-COUNT(B69:B85)</f>
        <v>9</v>
      </c>
      <c r="C88" s="7">
        <f>C87/$B88</f>
        <v>10966.666666666666</v>
      </c>
      <c r="D88" s="7">
        <f t="shared" ref="D88" si="159">D87/$B88</f>
        <v>4255.5555555555557</v>
      </c>
      <c r="E88" s="7">
        <f t="shared" ref="E88" si="160">E87/$B88</f>
        <v>6711.1111111111113</v>
      </c>
      <c r="F88" s="7">
        <f t="shared" ref="F88" si="161">F87/$B88</f>
        <v>5222.2222222222226</v>
      </c>
      <c r="G88" s="13">
        <f>G87</f>
        <v>0.61195542046605877</v>
      </c>
      <c r="H88" s="13"/>
      <c r="I88" s="7">
        <f t="shared" ref="I88" si="162">I87/$B88</f>
        <v>4255.5555555555557</v>
      </c>
      <c r="J88" s="7"/>
      <c r="K88" s="7"/>
      <c r="L88" s="7"/>
      <c r="M88" s="7"/>
      <c r="N88" s="7">
        <f t="shared" ref="N88" si="163">N87/$B88</f>
        <v>5222.2222222222226</v>
      </c>
      <c r="O88" s="13"/>
      <c r="P88" s="13"/>
      <c r="Q88" s="7">
        <f t="shared" ref="Q88" si="164">Q87/$B88</f>
        <v>11.111111111111111</v>
      </c>
      <c r="S88" s="7">
        <f t="shared" ref="S88" si="165">S87/$B88</f>
        <v>11933.333333333334</v>
      </c>
      <c r="T88" s="7">
        <f t="shared" ref="T88" si="166">T87/$B88</f>
        <v>0</v>
      </c>
      <c r="AA88" s="15"/>
      <c r="AB88" s="19">
        <f t="shared" ref="AB88" si="167">AVERAGE(AB70:AB85)</f>
        <v>2700</v>
      </c>
      <c r="AC88" s="15"/>
      <c r="AD88" s="15"/>
      <c r="AE88" s="15"/>
      <c r="AF88" s="15"/>
      <c r="AS88" s="14"/>
      <c r="AU88" s="14"/>
      <c r="AV88" s="14"/>
      <c r="AW88" s="14"/>
    </row>
    <row r="89" spans="1:58" x14ac:dyDescent="0.25">
      <c r="A89" t="s">
        <v>164</v>
      </c>
      <c r="C89" s="7"/>
      <c r="D89" s="7"/>
      <c r="E89" s="7"/>
      <c r="F89" s="7"/>
      <c r="G89" s="13"/>
      <c r="H89" s="13"/>
      <c r="I89" s="7"/>
      <c r="J89" s="7"/>
      <c r="K89" s="7"/>
      <c r="L89" s="7"/>
      <c r="M89" s="7"/>
      <c r="N89" s="7"/>
      <c r="O89" s="13"/>
      <c r="P89" s="13"/>
      <c r="Q89" s="7"/>
      <c r="S89" s="7"/>
      <c r="T89" s="7"/>
      <c r="AA89" s="15"/>
      <c r="AB89" s="19"/>
      <c r="AC89" s="15"/>
      <c r="AD89" s="15"/>
      <c r="AE89" s="15"/>
      <c r="AF89" s="15"/>
      <c r="AS89" s="14"/>
      <c r="AU89" s="14"/>
      <c r="AV89" s="14"/>
      <c r="AW89" s="14"/>
    </row>
    <row r="90" spans="1:58" x14ac:dyDescent="0.25">
      <c r="A90" t="s">
        <v>164</v>
      </c>
      <c r="AA90" s="15"/>
      <c r="AB90" s="15"/>
      <c r="AC90" s="15"/>
      <c r="AD90" s="15"/>
      <c r="AE90" s="15"/>
      <c r="AF90" s="15"/>
      <c r="AS90" s="14"/>
      <c r="AU90" s="14"/>
      <c r="AV90" s="14"/>
      <c r="AW90" s="14"/>
    </row>
    <row r="91" spans="1:58" x14ac:dyDescent="0.25">
      <c r="A91" t="str">
        <f t="shared" ref="A91" si="168">"Prosument: "&amp;B91</f>
        <v>Prosument: Summe aller Prosumenten</v>
      </c>
      <c r="B91" s="8" t="s">
        <v>155</v>
      </c>
      <c r="C91" s="11">
        <f>C34+C61+C87</f>
        <v>377375.62599999999</v>
      </c>
      <c r="D91" s="11">
        <f>D34+D61+D87</f>
        <v>221605</v>
      </c>
      <c r="E91" s="11">
        <f>E34+E61+E87</f>
        <v>155770.62599999999</v>
      </c>
      <c r="F91" s="11">
        <f>F34+F61+F87</f>
        <v>185277</v>
      </c>
      <c r="G91" s="12">
        <f t="shared" ref="G91" si="169">E91/C91</f>
        <v>0.41277341531326134</v>
      </c>
      <c r="H91" s="12">
        <f>1-G91</f>
        <v>0.58722658468673861</v>
      </c>
      <c r="I91" s="11">
        <f t="shared" ref="I91:N91" si="170">I34+I61+I87</f>
        <v>221605</v>
      </c>
      <c r="J91" s="11">
        <f t="shared" si="170"/>
        <v>5</v>
      </c>
      <c r="K91" s="11">
        <f t="shared" si="170"/>
        <v>29</v>
      </c>
      <c r="L91" s="11">
        <f t="shared" si="170"/>
        <v>14</v>
      </c>
      <c r="M91" s="11">
        <f t="shared" si="170"/>
        <v>29</v>
      </c>
      <c r="N91" s="11">
        <f t="shared" si="170"/>
        <v>185277</v>
      </c>
      <c r="O91" s="12">
        <f t="shared" ref="O91" si="171">N91/S91</f>
        <v>0.54325843628654957</v>
      </c>
      <c r="P91" s="12">
        <f t="shared" ref="P91" si="172">E91/S91</f>
        <v>0.45674156371345037</v>
      </c>
      <c r="Q91" s="11">
        <f>Q34+Q61+Q87</f>
        <v>322</v>
      </c>
      <c r="R91" s="11"/>
      <c r="S91" s="11">
        <f>S34+S61+S87</f>
        <v>341047.62599999999</v>
      </c>
      <c r="T91" s="11">
        <f>T34+T61+T87</f>
        <v>274</v>
      </c>
      <c r="U91" t="str">
        <f t="shared" ref="U91" si="173">IF(SUM(C91:I91)=0,"keine Daten",IF(AND(K91&gt;0,T91&gt;0),IF(G91&gt;0.4,"Prosument1: PV&amp;Speicher","Prosument2: PV&amp;Speicher"),IF(AND(K91&gt;0,T91=0,S91&gt;0,O91&lt;1),"Prosument3: PV",IF(OR(S91=0,T91=0,O91&gt;1),"da fehlt was","Verbraucher"))))</f>
        <v>Prosument1: PV&amp;Speicher</v>
      </c>
      <c r="V91" s="11"/>
      <c r="W91" s="11"/>
      <c r="X91" s="11"/>
      <c r="Y91" s="11"/>
      <c r="Z91" s="11"/>
      <c r="AA91" s="15"/>
      <c r="AB91" s="24">
        <f>AB34+AB61+AB87</f>
        <v>185277</v>
      </c>
      <c r="AC91" s="15"/>
      <c r="AD91" s="15"/>
      <c r="AE91" s="15"/>
      <c r="AF91" s="15"/>
      <c r="AG91" s="11"/>
      <c r="AH91" s="11"/>
      <c r="AI91" s="11">
        <f ca="1">AI34+AI61+AI87</f>
        <v>185277</v>
      </c>
      <c r="AJ91" s="11">
        <f ca="1">AJ34+AJ61+AJ87</f>
        <v>158727.69</v>
      </c>
      <c r="AK91" s="11">
        <f ca="1">AK34+AK61+AK87</f>
        <v>26549.31</v>
      </c>
      <c r="AS91" s="11">
        <f ca="1">AS34+AS61+AS87</f>
        <v>20978.668812035492</v>
      </c>
      <c r="AT91" s="11">
        <f t="shared" ref="AT91:AW91" si="174">AT34+AT61+AT87</f>
        <v>30437.847500000003</v>
      </c>
      <c r="AU91" s="11">
        <f t="shared" si="174"/>
        <v>0</v>
      </c>
      <c r="AV91" s="11">
        <f t="shared" ca="1" si="174"/>
        <v>-8131.7131879645076</v>
      </c>
      <c r="AW91" s="11">
        <f t="shared" ca="1" si="174"/>
        <v>-1327.4654999999998</v>
      </c>
    </row>
    <row r="92" spans="1:58" x14ac:dyDescent="0.25">
      <c r="A92" t="s">
        <v>164</v>
      </c>
      <c r="B92" s="11">
        <f>B35+B62+B88</f>
        <v>29</v>
      </c>
      <c r="C92" s="7">
        <f>C91/$B92</f>
        <v>13012.952620689655</v>
      </c>
      <c r="D92" s="7">
        <f t="shared" ref="D92" si="175">D91/$B92</f>
        <v>7641.5517241379312</v>
      </c>
      <c r="E92" s="7">
        <f t="shared" ref="E92" si="176">E91/$B92</f>
        <v>5371.4008965517241</v>
      </c>
      <c r="F92" s="7">
        <f t="shared" ref="F92" si="177">F91/$B92</f>
        <v>6388.8620689655172</v>
      </c>
      <c r="G92" s="13">
        <f>G91</f>
        <v>0.41277341531326134</v>
      </c>
      <c r="H92" s="13"/>
      <c r="I92" s="7">
        <f t="shared" ref="I92" si="178">I91/$B92</f>
        <v>7641.5517241379312</v>
      </c>
      <c r="J92" s="7"/>
      <c r="K92" s="7"/>
      <c r="L92" s="7"/>
      <c r="M92" s="7"/>
      <c r="N92" s="7">
        <f t="shared" ref="N92" si="179">N91/$B92</f>
        <v>6388.8620689655172</v>
      </c>
      <c r="O92" s="13"/>
      <c r="P92" s="13"/>
      <c r="Q92" s="7">
        <f t="shared" ref="Q92" si="180">Q91/$B92</f>
        <v>11.103448275862069</v>
      </c>
      <c r="S92" s="7">
        <f t="shared" ref="S92" si="181">S91/$B92</f>
        <v>11760.26296551724</v>
      </c>
      <c r="T92" s="7">
        <f t="shared" ref="T92" si="182">T91/$B92</f>
        <v>9.4482758620689662</v>
      </c>
      <c r="U92" s="37"/>
      <c r="V92" s="37"/>
      <c r="W92" s="37"/>
      <c r="X92" s="37"/>
      <c r="Y92" s="37"/>
      <c r="Z92" s="37"/>
      <c r="AA92" s="15"/>
      <c r="AB92" s="39">
        <f>AVERAGE(AB35,AB62,AB88)</f>
        <v>4323.6111111111104</v>
      </c>
      <c r="AC92" s="15"/>
      <c r="AD92" s="15"/>
      <c r="AE92" s="15"/>
      <c r="AF92" s="15"/>
      <c r="AG92" s="37"/>
      <c r="AH92" s="37"/>
      <c r="AI92" s="37"/>
      <c r="AJ92" s="37"/>
      <c r="AK92" s="37"/>
      <c r="AS92" s="14"/>
      <c r="AU92" s="14"/>
      <c r="AV92" s="14"/>
      <c r="AW92" s="14"/>
    </row>
    <row r="93" spans="1:58" x14ac:dyDescent="0.25">
      <c r="A93" t="s">
        <v>164</v>
      </c>
      <c r="AA93" s="15"/>
      <c r="AB93" s="15"/>
      <c r="AC93" s="15"/>
      <c r="AD93" s="15"/>
      <c r="AE93" s="15"/>
      <c r="AF93" s="15"/>
      <c r="AS93" s="14"/>
      <c r="AU93" s="14"/>
      <c r="AV93" s="14"/>
      <c r="AW93" s="14"/>
    </row>
    <row r="94" spans="1:58" x14ac:dyDescent="0.25">
      <c r="A94" t="s">
        <v>164</v>
      </c>
      <c r="AA94" s="15"/>
      <c r="AB94" s="15"/>
      <c r="AC94" s="15"/>
      <c r="AD94" s="15"/>
      <c r="AE94" s="15"/>
      <c r="AF94" s="15"/>
      <c r="AS94" s="14"/>
      <c r="AU94" s="14"/>
      <c r="AV94" s="14"/>
      <c r="AW94" s="14"/>
    </row>
    <row r="95" spans="1:58" x14ac:dyDescent="0.25">
      <c r="A95" t="s">
        <v>164</v>
      </c>
      <c r="B95" s="8" t="s">
        <v>166</v>
      </c>
      <c r="C95" s="8" t="s">
        <v>62</v>
      </c>
      <c r="D95" s="8" t="s">
        <v>63</v>
      </c>
      <c r="E95" s="8" t="s">
        <v>64</v>
      </c>
      <c r="F95" s="8"/>
      <c r="G95" s="8" t="s">
        <v>149</v>
      </c>
      <c r="H95" s="8"/>
      <c r="I95" s="8" t="s">
        <v>1</v>
      </c>
      <c r="J95" s="8" t="s">
        <v>89</v>
      </c>
      <c r="K95" s="1" t="s">
        <v>3</v>
      </c>
      <c r="L95" s="1" t="s">
        <v>4</v>
      </c>
      <c r="M95" s="8" t="s">
        <v>92</v>
      </c>
      <c r="N95" s="8" t="s">
        <v>93</v>
      </c>
      <c r="O95" s="8" t="s">
        <v>94</v>
      </c>
      <c r="P95" s="8"/>
      <c r="Q95" s="1" t="s">
        <v>83</v>
      </c>
      <c r="R95" s="1"/>
      <c r="S95" s="8" t="s">
        <v>61</v>
      </c>
      <c r="T95" s="1" t="s">
        <v>8</v>
      </c>
      <c r="U95" s="1" t="s">
        <v>60</v>
      </c>
      <c r="V95" s="1"/>
      <c r="W95" s="1"/>
      <c r="AA95" s="15"/>
      <c r="AB95" s="15"/>
      <c r="AC95" s="15"/>
      <c r="AD95" s="15"/>
      <c r="AE95" s="15"/>
      <c r="AF95" s="15"/>
      <c r="AS95" s="14"/>
      <c r="AU95" s="14"/>
      <c r="AV95" s="14"/>
      <c r="AW95" s="14"/>
    </row>
    <row r="96" spans="1:58" x14ac:dyDescent="0.25">
      <c r="A96" t="s">
        <v>164</v>
      </c>
      <c r="B96" t="s">
        <v>96</v>
      </c>
      <c r="C96" t="s">
        <v>87</v>
      </c>
      <c r="D96" t="s">
        <v>87</v>
      </c>
      <c r="E96" t="s">
        <v>87</v>
      </c>
      <c r="G96" s="8" t="s">
        <v>85</v>
      </c>
      <c r="H96" s="8"/>
      <c r="I96" s="8"/>
      <c r="J96" t="s">
        <v>90</v>
      </c>
      <c r="K96" t="s">
        <v>91</v>
      </c>
      <c r="L96" t="s">
        <v>90</v>
      </c>
      <c r="M96" t="s">
        <v>90</v>
      </c>
      <c r="N96" t="s">
        <v>87</v>
      </c>
      <c r="O96" t="s">
        <v>85</v>
      </c>
      <c r="Q96" t="s">
        <v>86</v>
      </c>
      <c r="S96" t="s">
        <v>95</v>
      </c>
      <c r="T96" t="s">
        <v>88</v>
      </c>
      <c r="U96" s="1"/>
      <c r="V96" s="1"/>
      <c r="W96" s="1"/>
      <c r="AA96" s="15"/>
      <c r="AB96" s="15"/>
      <c r="AC96" s="15"/>
      <c r="AD96" s="15"/>
      <c r="AE96" s="15"/>
      <c r="AF96" s="15"/>
      <c r="AS96" s="14"/>
      <c r="AU96" s="14"/>
      <c r="AV96" s="14"/>
      <c r="AW96" s="14"/>
    </row>
    <row r="97" spans="1:58" x14ac:dyDescent="0.25">
      <c r="A97" t="str">
        <f>"Prosument: "&amp;B97</f>
        <v>Prosument: P12</v>
      </c>
      <c r="B97" s="25" t="str">
        <f>BezugsdatenProsumenten!A75</f>
        <v>P12</v>
      </c>
      <c r="C97">
        <f t="shared" ref="C97" si="183">D97+(S97-N97)</f>
        <v>8000</v>
      </c>
      <c r="D97">
        <f>BezugsdatenProsumenten!B75</f>
        <v>8000</v>
      </c>
      <c r="E97">
        <f t="shared" ref="E97" si="184">C97-D97</f>
        <v>0</v>
      </c>
      <c r="G97" s="12">
        <f t="shared" ref="G97" si="185">E97/C97</f>
        <v>0</v>
      </c>
      <c r="H97" s="12"/>
      <c r="I97" s="25">
        <f>BezugsdatenProsumenten!B75</f>
        <v>8000</v>
      </c>
      <c r="J97" s="26">
        <f>BezugsdatenProsumenten!I75</f>
        <v>0</v>
      </c>
      <c r="K97" s="25">
        <f>BezugsdatenProsumenten!C75</f>
        <v>1</v>
      </c>
      <c r="L97" s="26">
        <v>1</v>
      </c>
      <c r="M97" s="26">
        <v>1</v>
      </c>
      <c r="N97" s="25">
        <f>BezugsdatenProsumenten!F75</f>
        <v>0</v>
      </c>
      <c r="O97" s="12" t="str">
        <f t="shared" ref="O97" si="186">IF(S97=0,"",N97/S97)</f>
        <v/>
      </c>
      <c r="P97" s="12" t="str">
        <f t="shared" ref="P97" si="187">IF(S97=0,"",E97/S97)</f>
        <v/>
      </c>
      <c r="Q97" s="25">
        <f>BezugsdatenProsumenten!D75</f>
        <v>0</v>
      </c>
      <c r="S97">
        <f>1074*Q97</f>
        <v>0</v>
      </c>
      <c r="T97" s="25">
        <f>BezugsdatenProsumenten!E75</f>
        <v>0</v>
      </c>
      <c r="U97" t="str">
        <f t="shared" ref="U97:U100" si="188">IF(SUM(C97:I97)=0,"keine Daten",IF(AND(K97&gt;0,T97&gt;0),IF(G97&gt;0.4,"Prosument1: PV&amp;Speicher","Prosument2: PV&amp;Speicher"),IF(AND(K97&gt;0,T97=0,S97&gt;0,O97&lt;1),"Prosument3: PV",IF(OR(S97=0,T97=0,O97&gt;1),"da fehlt was","Verbraucher"))))</f>
        <v>da fehlt was</v>
      </c>
      <c r="AA97" s="15"/>
      <c r="AB97" s="15"/>
      <c r="AC97" s="15"/>
      <c r="AD97" s="15"/>
      <c r="AE97" s="15"/>
      <c r="AF97" s="15"/>
      <c r="AS97" s="14"/>
      <c r="AU97" s="14"/>
      <c r="AV97" s="14"/>
      <c r="AW97" s="14"/>
    </row>
    <row r="98" spans="1:58" x14ac:dyDescent="0.25">
      <c r="A98" t="str">
        <f t="shared" ref="A98:A99" si="189">"Prosument: "&amp;B98</f>
        <v>Prosument: P16</v>
      </c>
      <c r="B98" s="25" t="str">
        <f>BezugsdatenProsumenten!A76</f>
        <v>P16</v>
      </c>
      <c r="C98">
        <f t="shared" ref="C98" si="190">D98+(S98-N98)</f>
        <v>5400</v>
      </c>
      <c r="D98">
        <f>BezugsdatenProsumenten!B76</f>
        <v>5400</v>
      </c>
      <c r="E98">
        <f t="shared" ref="E98" si="191">C98-D98</f>
        <v>0</v>
      </c>
      <c r="G98" s="12">
        <f t="shared" ref="G98" si="192">E98/C98</f>
        <v>0</v>
      </c>
      <c r="H98" s="12"/>
      <c r="I98" s="25">
        <f>BezugsdatenProsumenten!B76</f>
        <v>5400</v>
      </c>
      <c r="J98" s="26">
        <f>BezugsdatenProsumenten!I76</f>
        <v>0</v>
      </c>
      <c r="K98" s="25">
        <f>BezugsdatenProsumenten!C76</f>
        <v>1</v>
      </c>
      <c r="L98" s="26">
        <v>1</v>
      </c>
      <c r="M98" s="26">
        <v>1</v>
      </c>
      <c r="N98" s="25">
        <f>BezugsdatenProsumenten!F76</f>
        <v>0</v>
      </c>
      <c r="O98" s="12" t="str">
        <f t="shared" ref="O98:O99" si="193">IF(S98=0,"",N98/S98)</f>
        <v/>
      </c>
      <c r="P98" s="12" t="str">
        <f t="shared" ref="P98:P99" si="194">IF(S98=0,"",E98/S98)</f>
        <v/>
      </c>
      <c r="Q98" s="25">
        <f>BezugsdatenProsumenten!D76</f>
        <v>0</v>
      </c>
      <c r="S98">
        <f>1074*Q98</f>
        <v>0</v>
      </c>
      <c r="T98" s="25">
        <f>BezugsdatenProsumenten!E76</f>
        <v>0</v>
      </c>
      <c r="U98" t="str">
        <f t="shared" si="188"/>
        <v>da fehlt was</v>
      </c>
      <c r="AA98" s="15"/>
      <c r="AB98" s="15"/>
      <c r="AC98" s="15"/>
      <c r="AD98" s="15"/>
      <c r="AE98" s="15"/>
      <c r="AF98" s="15"/>
      <c r="AS98" s="14"/>
      <c r="AU98" s="14"/>
      <c r="AV98" s="14"/>
      <c r="AW98" s="14"/>
    </row>
    <row r="99" spans="1:58" x14ac:dyDescent="0.25">
      <c r="A99" t="str">
        <f t="shared" si="189"/>
        <v>Prosument: P02</v>
      </c>
      <c r="B99" s="25" t="str">
        <f>BezugsdatenProsumenten!A77</f>
        <v>P02</v>
      </c>
      <c r="C99">
        <f t="shared" ref="C99" si="195">D99+(S99-N99)</f>
        <v>2870</v>
      </c>
      <c r="D99">
        <f>BezugsdatenProsumenten!B77</f>
        <v>4500</v>
      </c>
      <c r="E99">
        <f t="shared" ref="E99" si="196">C99-D99</f>
        <v>-1630</v>
      </c>
      <c r="G99" s="12">
        <f t="shared" ref="G99" si="197">E99/C99</f>
        <v>-0.56794425087108014</v>
      </c>
      <c r="H99" s="12"/>
      <c r="I99" s="25">
        <f>BezugsdatenProsumenten!B77</f>
        <v>4500</v>
      </c>
      <c r="J99" s="26">
        <f>BezugsdatenProsumenten!I77</f>
        <v>0</v>
      </c>
      <c r="K99" s="25">
        <f>BezugsdatenProsumenten!C77</f>
        <v>1</v>
      </c>
      <c r="L99" s="26">
        <f>BezugsdatenProsumenten!J77</f>
        <v>1</v>
      </c>
      <c r="M99" s="26">
        <v>1</v>
      </c>
      <c r="N99" s="25">
        <f>BezugsdatenProsumenten!F77</f>
        <v>7000</v>
      </c>
      <c r="O99" s="12">
        <f t="shared" si="193"/>
        <v>1.3035381750465549</v>
      </c>
      <c r="P99" s="12">
        <f t="shared" si="194"/>
        <v>-0.30353817504655495</v>
      </c>
      <c r="Q99" s="25">
        <v>5</v>
      </c>
      <c r="S99">
        <f t="shared" ref="S99" si="198">1074*Q99</f>
        <v>5370</v>
      </c>
      <c r="T99" s="25">
        <f>BezugsdatenProsumenten!E77</f>
        <v>0</v>
      </c>
      <c r="U99" t="str">
        <f t="shared" si="188"/>
        <v>da fehlt was</v>
      </c>
      <c r="AA99" s="15"/>
      <c r="AB99" s="15"/>
      <c r="AC99" s="15"/>
      <c r="AD99" s="15"/>
      <c r="AE99" s="15"/>
      <c r="AF99" s="15"/>
      <c r="AS99" s="14"/>
      <c r="AU99" s="14"/>
      <c r="AV99" s="14"/>
      <c r="AW99" s="14"/>
    </row>
    <row r="100" spans="1:58" x14ac:dyDescent="0.25">
      <c r="A100" t="str">
        <f t="shared" ref="A100" si="199">"Prosument: "&amp;B100</f>
        <v>Prosument: 0</v>
      </c>
      <c r="B100" s="25">
        <f>BezugsdatenProsumenten!A78</f>
        <v>0</v>
      </c>
      <c r="C100">
        <f t="shared" ref="C100" si="200">D100+(S100-N100)</f>
        <v>6444</v>
      </c>
      <c r="D100">
        <f>BezugsdatenProsumenten!B78</f>
        <v>0</v>
      </c>
      <c r="E100">
        <f t="shared" ref="E100" si="201">C100-D100</f>
        <v>6444</v>
      </c>
      <c r="G100" s="12">
        <f t="shared" ref="G100" si="202">E100/C100</f>
        <v>1</v>
      </c>
      <c r="H100" s="12"/>
      <c r="I100" s="25">
        <f>BezugsdatenProsumenten!B78</f>
        <v>0</v>
      </c>
      <c r="J100" s="26">
        <f>BezugsdatenProsumenten!I78</f>
        <v>0</v>
      </c>
      <c r="K100" s="25">
        <f>BezugsdatenProsumenten!C78</f>
        <v>0</v>
      </c>
      <c r="L100" s="26">
        <f>BezugsdatenProsumenten!J78</f>
        <v>0</v>
      </c>
      <c r="M100" s="26">
        <v>2</v>
      </c>
      <c r="N100" s="25">
        <f>BezugsdatenProsumenten!F78</f>
        <v>0</v>
      </c>
      <c r="O100" s="12">
        <f t="shared" ref="O100" si="203">IF(S100=0,"",N100/S100)</f>
        <v>0</v>
      </c>
      <c r="P100" s="12">
        <f t="shared" ref="P100" si="204">IF(S100=0,"",E100/S100)</f>
        <v>1</v>
      </c>
      <c r="Q100" s="25">
        <v>6</v>
      </c>
      <c r="S100">
        <f t="shared" ref="S100" si="205">1074*Q100</f>
        <v>6444</v>
      </c>
      <c r="T100" s="25">
        <f>BezugsdatenProsumenten!E78</f>
        <v>0</v>
      </c>
      <c r="U100" t="str">
        <f t="shared" si="188"/>
        <v>da fehlt was</v>
      </c>
      <c r="AA100" s="15"/>
      <c r="AB100" s="15"/>
      <c r="AC100" s="15"/>
      <c r="AD100" s="15"/>
      <c r="AE100" s="15"/>
      <c r="AF100" s="15"/>
      <c r="AS100" s="14"/>
      <c r="AU100" s="14"/>
      <c r="AV100" s="14"/>
      <c r="AW100" s="14"/>
    </row>
    <row r="101" spans="1:58" x14ac:dyDescent="0.25">
      <c r="A101" t="s">
        <v>164</v>
      </c>
      <c r="J101" s="2"/>
      <c r="L101" s="2"/>
      <c r="M101" s="2"/>
      <c r="AA101" s="15"/>
      <c r="AB101" s="15"/>
      <c r="AC101" s="15"/>
      <c r="AD101" s="15"/>
      <c r="AE101" s="15"/>
      <c r="AF101" s="15"/>
      <c r="AG101">
        <f>100-'Ergebnisse &amp; Diagramme'!J10*100</f>
        <v>100</v>
      </c>
      <c r="AS101" s="14"/>
      <c r="AU101" s="14"/>
      <c r="AV101" s="14"/>
      <c r="AW101" s="14"/>
    </row>
    <row r="102" spans="1:58" x14ac:dyDescent="0.25">
      <c r="A102" t="s">
        <v>164</v>
      </c>
      <c r="B102" s="1" t="str">
        <f>'Bezeichnungen definieren ändern'!A9</f>
        <v>Konsumenten 1</v>
      </c>
      <c r="C102" s="43" t="str">
        <f>C1</f>
        <v>Jahresverbrauch</v>
      </c>
      <c r="D102" s="43" t="str">
        <f t="shared" ref="D102:U102" si="206">D1</f>
        <v>EVU Bezug</v>
      </c>
      <c r="E102" s="43" t="str">
        <f>'Bezeichnungen definieren ändern'!A94</f>
        <v>EG-Bezug</v>
      </c>
      <c r="F102" s="43"/>
      <c r="G102" s="43" t="str">
        <f>'Bezeichnungen definieren ändern'!A95</f>
        <v>%-EG Autarkie</v>
      </c>
      <c r="H102" s="43" t="str">
        <f t="shared" si="206"/>
        <v>%-EVU Bezug</v>
      </c>
      <c r="I102" s="43" t="str">
        <f t="shared" si="206"/>
        <v>Verbrauch [kWh/a] ist EVU Bezug</v>
      </c>
      <c r="J102" s="43" t="str">
        <f t="shared" si="206"/>
        <v>E-Auto</v>
      </c>
      <c r="K102" s="43" t="str">
        <f t="shared" si="206"/>
        <v>PV-Anlage</v>
      </c>
      <c r="L102" s="43" t="str">
        <f t="shared" si="206"/>
        <v>Elektroheizung</v>
      </c>
      <c r="M102" s="43" t="str">
        <f t="shared" si="206"/>
        <v>Haushalt (kein Gewerbe)</v>
      </c>
      <c r="N102" s="43" t="str">
        <f t="shared" si="206"/>
        <v>Einspeisung PV</v>
      </c>
      <c r="O102" s="43" t="str">
        <f t="shared" si="206"/>
        <v>%-PV-Überschuss</v>
      </c>
      <c r="P102" s="43" t="str">
        <f t="shared" si="206"/>
        <v>%-PV-Eigenbedarf</v>
      </c>
      <c r="Q102" s="43" t="str">
        <f t="shared" si="206"/>
        <v>PV- Max.Leistung kWp</v>
      </c>
      <c r="R102" s="43" t="str">
        <f t="shared" si="206"/>
        <v>PV-Anlage Ausrichtungs Wirkungsgrad aus Eingabe Ausrichtung &amp; Neigung der PV-Module</v>
      </c>
      <c r="S102" s="43" t="str">
        <f t="shared" si="206"/>
        <v>Möglicher PV Ertrag</v>
      </c>
      <c r="T102" s="43" t="str">
        <f t="shared" si="206"/>
        <v>Speicher</v>
      </c>
      <c r="U102" s="43" t="str">
        <f t="shared" si="206"/>
        <v>Mitgliedergruppe</v>
      </c>
      <c r="V102" s="1"/>
      <c r="W102" s="1"/>
      <c r="AA102" s="16" t="s">
        <v>175</v>
      </c>
      <c r="AB102" s="16" t="s">
        <v>153</v>
      </c>
      <c r="AC102" s="16" t="s">
        <v>181</v>
      </c>
      <c r="AD102" s="16" t="s">
        <v>154</v>
      </c>
      <c r="AE102" s="16" t="s">
        <v>159</v>
      </c>
      <c r="AF102" s="15" t="s">
        <v>156</v>
      </c>
      <c r="AG102">
        <f>100+'Ergebnisse &amp; Diagramme'!J10*100</f>
        <v>100</v>
      </c>
      <c r="AH102" s="16" t="s">
        <v>180</v>
      </c>
      <c r="AJ102" t="s">
        <v>104</v>
      </c>
      <c r="AK102" t="s">
        <v>98</v>
      </c>
      <c r="AL102" t="str">
        <f>AJ102</f>
        <v>Einspeisung Überschuss an EVU</v>
      </c>
      <c r="AM102" t="s">
        <v>198</v>
      </c>
      <c r="AS102" s="14" t="str">
        <f>$AS$1</f>
        <v>Summe Stromrechnung €</v>
      </c>
      <c r="AT102" s="14" t="str">
        <f>$AT$1</f>
        <v>Rechnung EVU Energie Bezug €</v>
      </c>
      <c r="AU102" s="14" t="str">
        <f>$AU$1</f>
        <v>Rechnung EG Energie Bezug €</v>
      </c>
      <c r="AV102" s="14" t="str">
        <f>$AV$1</f>
        <v>Rechnung EVU Energie Einspeisung €</v>
      </c>
      <c r="AW102" s="14" t="str">
        <f>$AW$1</f>
        <v>Rechnung EG Energie Einspeisung €</v>
      </c>
      <c r="AX102" s="14"/>
      <c r="AY102" s="14"/>
      <c r="AZ102" s="14"/>
      <c r="BA102" s="14" t="str">
        <f>$BA$1</f>
        <v>Energiepreis Bezug EVU</v>
      </c>
      <c r="BB102" s="14" t="str">
        <f>$BB$1</f>
        <v>Preis Bezug Basis EVU</v>
      </c>
      <c r="BC102" s="14" t="str">
        <f>$BC$1</f>
        <v>Energiepreis Bezug EG</v>
      </c>
      <c r="BD102" s="14" t="str">
        <f>$BD$1</f>
        <v>Preis Bezug Basis EG</v>
      </c>
      <c r="BE102" s="14" t="str">
        <f>$BE$1</f>
        <v>Energiepreis Überschuss an EVU</v>
      </c>
      <c r="BF102" s="14" t="str">
        <f>$BF$1</f>
        <v>Energiepreis Überschuss an EG</v>
      </c>
    </row>
    <row r="103" spans="1:58" x14ac:dyDescent="0.25">
      <c r="A103" t="s">
        <v>168</v>
      </c>
      <c r="B103" t="s">
        <v>96</v>
      </c>
      <c r="C103" t="s">
        <v>87</v>
      </c>
      <c r="D103" t="s">
        <v>87</v>
      </c>
      <c r="E103" t="s">
        <v>87</v>
      </c>
      <c r="G103" s="8" t="s">
        <v>85</v>
      </c>
      <c r="H103" s="8" t="s">
        <v>85</v>
      </c>
      <c r="I103" s="8"/>
      <c r="J103" t="s">
        <v>90</v>
      </c>
      <c r="K103" t="s">
        <v>91</v>
      </c>
      <c r="L103" t="s">
        <v>90</v>
      </c>
      <c r="M103" t="s">
        <v>90</v>
      </c>
      <c r="O103" s="8" t="str">
        <f t="shared" ref="O103:P121" si="207">AD103</f>
        <v>%</v>
      </c>
      <c r="P103" s="8" t="str">
        <f t="shared" si="207"/>
        <v>%</v>
      </c>
      <c r="U103" s="1"/>
      <c r="V103" s="1"/>
      <c r="W103" s="1"/>
      <c r="AA103" s="15"/>
      <c r="AB103" s="15" t="s">
        <v>84</v>
      </c>
      <c r="AC103" s="15" t="s">
        <v>84</v>
      </c>
      <c r="AD103" s="15" t="s">
        <v>85</v>
      </c>
      <c r="AE103" s="15" t="s">
        <v>85</v>
      </c>
      <c r="AF103" s="15" t="s">
        <v>85</v>
      </c>
      <c r="AG103" s="40">
        <f>MIN('Ergebnisse &amp; Diagramme'!I10,1-'Ergebnisse &amp; Diagramme'!J10)</f>
        <v>0.51</v>
      </c>
      <c r="AJ103" s="15" t="s">
        <v>84</v>
      </c>
      <c r="AK103" s="15" t="s">
        <v>84</v>
      </c>
      <c r="AL103" t="str">
        <f t="shared" ref="AL103" si="208">AJ103</f>
        <v>kWh</v>
      </c>
      <c r="AM103" s="15" t="s">
        <v>84</v>
      </c>
      <c r="AS103" s="14" t="str">
        <f>$AS$2</f>
        <v>Euro</v>
      </c>
      <c r="AT103" s="14" t="str">
        <f>$AT$2</f>
        <v>Euro</v>
      </c>
      <c r="AU103" s="14" t="str">
        <f>$AU$2</f>
        <v>Euro</v>
      </c>
      <c r="AV103" s="14" t="str">
        <f>$AV$2</f>
        <v>Euro</v>
      </c>
      <c r="AW103" s="14" t="str">
        <f>$AW$2</f>
        <v>Euro</v>
      </c>
      <c r="AX103" s="14"/>
      <c r="AY103" s="14"/>
      <c r="AZ103" s="14"/>
      <c r="BA103" s="14" t="str">
        <f>$BA$2</f>
        <v>ct/kWh</v>
      </c>
      <c r="BB103" s="14" t="str">
        <f>$BB$2</f>
        <v>Euro/a</v>
      </c>
      <c r="BC103" s="14" t="str">
        <f>$BC$2</f>
        <v>ct/kWh</v>
      </c>
      <c r="BD103" s="14" t="str">
        <f>$BD$2</f>
        <v>Euro/a</v>
      </c>
      <c r="BE103" s="14" t="str">
        <f>$BE$2</f>
        <v>ct/kWh</v>
      </c>
      <c r="BF103" s="14" t="str">
        <f>$BF$2</f>
        <v>ct/kWh</v>
      </c>
    </row>
    <row r="104" spans="1:58" x14ac:dyDescent="0.25">
      <c r="A104" t="str">
        <f>IF(B104=0,"-",'Bezeichnungen definieren ändern'!$A$9&amp;": "&amp;B104)</f>
        <v>Konsumenten 1: K9</v>
      </c>
      <c r="B104" s="25" t="str">
        <f>BezugsdatenKonsumenten!A3</f>
        <v>K9</v>
      </c>
      <c r="C104">
        <f>I104</f>
        <v>3800</v>
      </c>
      <c r="D104" s="14">
        <f t="shared" ref="D104:D111" ca="1" si="209">IF(B104=0,0,C104-E104)</f>
        <v>1862</v>
      </c>
      <c r="E104" s="14">
        <f ca="1">IF(B104=0,0,AK104)</f>
        <v>1938</v>
      </c>
      <c r="F104" s="14"/>
      <c r="G104" s="12">
        <f t="shared" ref="G104:G111" ca="1" si="210">IF(C104=0,"",E104/C104)</f>
        <v>0.51</v>
      </c>
      <c r="H104" s="12">
        <f t="shared" ref="H104:H111" ca="1" si="211">IF(C104=0,"",D104/C104)</f>
        <v>0.49</v>
      </c>
      <c r="I104" s="25">
        <f>BezugsdatenKonsumenten!B3</f>
        <v>3800</v>
      </c>
      <c r="J104" s="26">
        <v>1</v>
      </c>
      <c r="K104" s="26">
        <f>BezugsdatenKonsumenten!C3</f>
        <v>0</v>
      </c>
      <c r="L104" s="26">
        <v>1</v>
      </c>
      <c r="M104" s="26">
        <v>1</v>
      </c>
      <c r="O104" s="41">
        <f t="shared" ca="1" si="207"/>
        <v>0.51</v>
      </c>
      <c r="P104" s="41">
        <f t="shared" ca="1" si="207"/>
        <v>0.49</v>
      </c>
      <c r="U104" t="str">
        <f t="shared" ref="U104:U119" ca="1" si="212">IF(AND(K104&gt;0,T104&gt;0),"PV&amp;Speicher",IF(AND(K104&gt;0,T104=0,S104&gt;0,O104&lt;1),"PV",IF(OR(S104=0,T104=0,O104&gt;1),IF(SUM(C104:I104)=0,"keine Daten","Verbraucher"))))</f>
        <v>Verbraucher</v>
      </c>
      <c r="Y104" t="s">
        <v>175</v>
      </c>
      <c r="Z104" t="str">
        <f>B104</f>
        <v>K9</v>
      </c>
      <c r="AA104" s="15" t="str">
        <f>Y104&amp;Z104</f>
        <v>EG01: K9</v>
      </c>
      <c r="AB104" s="22">
        <f>IF(Z104=0,"",($AB$91)*AH104*1)</f>
        <v>12712.890702587529</v>
      </c>
      <c r="AC104" s="15">
        <f>IF(Z104=0,"",I104)</f>
        <v>3800</v>
      </c>
      <c r="AD104" s="23">
        <f t="shared" ref="AD104:AD115" ca="1" si="213">IF(Z104=0,"",E104/AC104)</f>
        <v>0.51</v>
      </c>
      <c r="AE104" s="17">
        <f ca="1">IF(Z104=0,"",1-AD104)</f>
        <v>0.49</v>
      </c>
      <c r="AF104" s="23">
        <f ca="1">AG104/100*$AG$103</f>
        <v>0.51</v>
      </c>
      <c r="AG104" s="14">
        <f ca="1">RANDBETWEEN($AG$101,$AG$102)</f>
        <v>100</v>
      </c>
      <c r="AH104" s="59">
        <f>IF(Z104=0,"",AC104/$AC$148)</f>
        <v>6.8615590184359254E-2</v>
      </c>
      <c r="AI104" s="12"/>
      <c r="AJ104" s="14">
        <f t="shared" ref="AJ104:AJ111" ca="1" si="214">IF(Z104=0,0,AB104-AK104)</f>
        <v>10774.890702587529</v>
      </c>
      <c r="AK104" s="14">
        <f ca="1">IF(Z104=0,"",MIN(AB104:AC104)*AF104)</f>
        <v>1938</v>
      </c>
      <c r="AL104" s="14">
        <f t="shared" ref="AL104:AL110" ca="1" si="215">IF(Z104=0,"",AB104-AK104)</f>
        <v>10774.890702587529</v>
      </c>
      <c r="AM104" s="14">
        <f t="shared" ref="AM104:AM110" ca="1" si="216">IF(Z104=0,"",AJ104+AK104)</f>
        <v>12712.890702587529</v>
      </c>
      <c r="AS104" s="14">
        <f t="shared" ref="AS104:AS119" ca="1" si="217">SUM(AT104:AW104)</f>
        <v>518.92900000000009</v>
      </c>
      <c r="AT104" s="14">
        <f ca="1">BA104*D104/100+IF(E104&gt;0,BB104)</f>
        <v>301.12900000000002</v>
      </c>
      <c r="AU104" s="14">
        <f ca="1">E104*BC104/100+IF(E104&gt;0,BD104,0)</f>
        <v>217.8</v>
      </c>
      <c r="AV104" s="14"/>
      <c r="AW104" s="14"/>
      <c r="BA104">
        <f>BezugsdatenKonsumenten!P3</f>
        <v>12.95</v>
      </c>
      <c r="BB104">
        <f>BezugsdatenKonsumenten!Q3</f>
        <v>60</v>
      </c>
      <c r="BC104">
        <f>BezugsdatenKonsumenten!R3</f>
        <v>10</v>
      </c>
      <c r="BD104">
        <f>BezugsdatenKonsumenten!S3</f>
        <v>24</v>
      </c>
      <c r="BE104">
        <f>BezugsdatenKonsumenten!T3</f>
        <v>-9</v>
      </c>
      <c r="BF104">
        <f>BezugsdatenKonsumenten!U3</f>
        <v>-5</v>
      </c>
    </row>
    <row r="105" spans="1:58" x14ac:dyDescent="0.25">
      <c r="A105" t="str">
        <f>IF(B105=0,"-",'Bezeichnungen definieren ändern'!$A$9&amp;": "&amp;B105)</f>
        <v>Konsumenten 1: K4</v>
      </c>
      <c r="B105" s="25" t="str">
        <f>BezugsdatenKonsumenten!A4</f>
        <v>K4</v>
      </c>
      <c r="C105">
        <f t="shared" ref="C105:C119" si="218">I105</f>
        <v>6000</v>
      </c>
      <c r="D105" s="14">
        <f t="shared" ca="1" si="209"/>
        <v>2940</v>
      </c>
      <c r="E105" s="14">
        <f t="shared" ref="E105:E119" ca="1" si="219">IF(B105=0,0,AK105)</f>
        <v>3060</v>
      </c>
      <c r="F105" s="14"/>
      <c r="G105" s="12">
        <f t="shared" ca="1" si="210"/>
        <v>0.51</v>
      </c>
      <c r="H105" s="12">
        <f t="shared" ca="1" si="211"/>
        <v>0.49</v>
      </c>
      <c r="I105" s="25">
        <f>BezugsdatenKonsumenten!B4</f>
        <v>6000</v>
      </c>
      <c r="J105" s="26">
        <v>1</v>
      </c>
      <c r="K105" s="26">
        <f>BezugsdatenKonsumenten!C4</f>
        <v>0</v>
      </c>
      <c r="L105" s="26">
        <f>BezugsdatenKonsumenten!J4</f>
        <v>0</v>
      </c>
      <c r="M105" s="26">
        <v>1</v>
      </c>
      <c r="O105" s="41">
        <f t="shared" ca="1" si="207"/>
        <v>0.51</v>
      </c>
      <c r="P105" s="41">
        <f t="shared" ca="1" si="207"/>
        <v>0.49</v>
      </c>
      <c r="U105" t="str">
        <f t="shared" ca="1" si="212"/>
        <v>Verbraucher</v>
      </c>
      <c r="Y105" t="s">
        <v>175</v>
      </c>
      <c r="Z105" t="str">
        <f t="shared" ref="Z105:Z143" si="220">B105</f>
        <v>K4</v>
      </c>
      <c r="AA105" s="15" t="str">
        <f t="shared" ref="AA105:AA119" si="221">Y105&amp;Z105</f>
        <v>EG01: K4</v>
      </c>
      <c r="AB105" s="22">
        <f t="shared" ref="AB105:AB119" si="222">IF(Z105=0,"",($AB$91)*AH105*1)</f>
        <v>20072.98531987505</v>
      </c>
      <c r="AC105" s="15">
        <f>IF(Z105=0,"",I105)</f>
        <v>6000</v>
      </c>
      <c r="AD105" s="23">
        <f t="shared" ca="1" si="213"/>
        <v>0.51</v>
      </c>
      <c r="AE105" s="17">
        <f ca="1">IF(Z105=0,"",1-AD105)</f>
        <v>0.49</v>
      </c>
      <c r="AF105" s="23">
        <f ca="1">AG105/100*$AG$103</f>
        <v>0.51</v>
      </c>
      <c r="AG105" s="14">
        <f t="shared" ref="AG105:AG119" ca="1" si="223">RANDBETWEEN($AG$101,$AG$102)</f>
        <v>100</v>
      </c>
      <c r="AH105" s="59">
        <f t="shared" ref="AH105:AH119" si="224">IF(Z105=0,"",AC105/$AC$148)</f>
        <v>0.10834040555425146</v>
      </c>
      <c r="AI105" s="12"/>
      <c r="AJ105" s="14">
        <f t="shared" ca="1" si="214"/>
        <v>17012.98531987505</v>
      </c>
      <c r="AK105" s="14">
        <f t="shared" ref="AK105:AK119" ca="1" si="225">IF(Z105=0,"",MIN(AB105:AC105)*AF105)</f>
        <v>3060</v>
      </c>
      <c r="AL105" s="14">
        <f t="shared" ca="1" si="215"/>
        <v>17012.98531987505</v>
      </c>
      <c r="AM105" s="14">
        <f t="shared" ca="1" si="216"/>
        <v>20072.98531987505</v>
      </c>
      <c r="AS105" s="14">
        <f t="shared" ca="1" si="217"/>
        <v>770.73</v>
      </c>
      <c r="AT105" s="14">
        <f t="shared" ref="AT105:AT119" ca="1" si="226">BA105*D105/100+IF(E105&gt;0,BB105)</f>
        <v>440.73</v>
      </c>
      <c r="AU105" s="14">
        <f t="shared" ref="AU105:AU119" ca="1" si="227">E105*BC105/100+IF(E105&gt;0,BD105,0)</f>
        <v>330</v>
      </c>
      <c r="AV105" s="14"/>
      <c r="AW105" s="14"/>
      <c r="BA105">
        <f>BezugsdatenKonsumenten!P4</f>
        <v>12.95</v>
      </c>
      <c r="BB105">
        <f>BezugsdatenKonsumenten!Q4</f>
        <v>60</v>
      </c>
      <c r="BC105">
        <f>BezugsdatenKonsumenten!R4</f>
        <v>10</v>
      </c>
      <c r="BD105">
        <f>BezugsdatenKonsumenten!S4</f>
        <v>24</v>
      </c>
      <c r="BE105">
        <f>BezugsdatenKonsumenten!T4</f>
        <v>-9</v>
      </c>
      <c r="BF105">
        <f>BezugsdatenKonsumenten!U4</f>
        <v>-5</v>
      </c>
    </row>
    <row r="106" spans="1:58" x14ac:dyDescent="0.25">
      <c r="A106" t="str">
        <f>IF(B106=0,"-",'Bezeichnungen definieren ändern'!$A$9&amp;": "&amp;B106)</f>
        <v>Konsumenten 1: K1</v>
      </c>
      <c r="B106" s="25" t="str">
        <f>BezugsdatenKonsumenten!A5</f>
        <v>K1</v>
      </c>
      <c r="C106">
        <f t="shared" si="218"/>
        <v>8000</v>
      </c>
      <c r="D106" s="14">
        <f t="shared" ca="1" si="209"/>
        <v>3920</v>
      </c>
      <c r="E106" s="14">
        <f t="shared" ca="1" si="219"/>
        <v>4080</v>
      </c>
      <c r="F106" s="14"/>
      <c r="G106" s="12">
        <f t="shared" ca="1" si="210"/>
        <v>0.51</v>
      </c>
      <c r="H106" s="12">
        <f t="shared" ca="1" si="211"/>
        <v>0.49</v>
      </c>
      <c r="I106" s="25">
        <f>BezugsdatenKonsumenten!B5</f>
        <v>8000</v>
      </c>
      <c r="J106" s="26">
        <f>BezugsdatenKonsumenten!I5</f>
        <v>0</v>
      </c>
      <c r="K106" s="26">
        <f>BezugsdatenKonsumenten!C5</f>
        <v>0</v>
      </c>
      <c r="L106" s="26">
        <v>1</v>
      </c>
      <c r="M106" s="26">
        <v>1</v>
      </c>
      <c r="O106" s="41">
        <f t="shared" ca="1" si="207"/>
        <v>0.51</v>
      </c>
      <c r="P106" s="41">
        <f t="shared" ca="1" si="207"/>
        <v>0.49</v>
      </c>
      <c r="U106" t="str">
        <f t="shared" ca="1" si="212"/>
        <v>Verbraucher</v>
      </c>
      <c r="Y106" t="s">
        <v>175</v>
      </c>
      <c r="Z106" t="str">
        <f t="shared" si="220"/>
        <v>K1</v>
      </c>
      <c r="AA106" s="15" t="str">
        <f t="shared" si="221"/>
        <v>EG01: K1</v>
      </c>
      <c r="AB106" s="22">
        <f t="shared" si="222"/>
        <v>26763.980426500064</v>
      </c>
      <c r="AC106" s="15">
        <f t="shared" ref="AC106:AC111" si="228">IF(Z106=0,"",I106)</f>
        <v>8000</v>
      </c>
      <c r="AD106" s="23">
        <f t="shared" ca="1" si="213"/>
        <v>0.51</v>
      </c>
      <c r="AE106" s="17">
        <f t="shared" ref="AE106:AE111" ca="1" si="229">IF(Z106=0,"",1-AD106)</f>
        <v>0.49</v>
      </c>
      <c r="AF106" s="23">
        <f t="shared" ref="AF106:AF119" ca="1" si="230">AG106/100*$AG$103</f>
        <v>0.51</v>
      </c>
      <c r="AG106" s="14">
        <f t="shared" ca="1" si="223"/>
        <v>100</v>
      </c>
      <c r="AH106" s="59">
        <f t="shared" si="224"/>
        <v>0.14445387407233529</v>
      </c>
      <c r="AI106" s="12"/>
      <c r="AJ106" s="14">
        <f t="shared" ca="1" si="214"/>
        <v>22683.980426500064</v>
      </c>
      <c r="AK106" s="14">
        <f t="shared" ca="1" si="225"/>
        <v>4080</v>
      </c>
      <c r="AL106" s="14">
        <f t="shared" ca="1" si="215"/>
        <v>22683.980426500064</v>
      </c>
      <c r="AM106" s="14">
        <f t="shared" ca="1" si="216"/>
        <v>26763.980426500064</v>
      </c>
      <c r="AS106" s="14">
        <f t="shared" ca="1" si="217"/>
        <v>999.64</v>
      </c>
      <c r="AT106" s="14">
        <f t="shared" ca="1" si="226"/>
        <v>567.64</v>
      </c>
      <c r="AU106" s="14">
        <f t="shared" ca="1" si="227"/>
        <v>432</v>
      </c>
      <c r="AV106" s="14"/>
      <c r="AW106" s="14"/>
      <c r="BA106">
        <f>BezugsdatenKonsumenten!P5</f>
        <v>12.95</v>
      </c>
      <c r="BB106">
        <f>BezugsdatenKonsumenten!Q5</f>
        <v>60</v>
      </c>
      <c r="BC106">
        <f>BezugsdatenKonsumenten!R5</f>
        <v>10</v>
      </c>
      <c r="BD106">
        <f>BezugsdatenKonsumenten!S5</f>
        <v>24</v>
      </c>
      <c r="BE106">
        <f>BezugsdatenKonsumenten!T5</f>
        <v>-9</v>
      </c>
      <c r="BF106">
        <f>BezugsdatenKonsumenten!U5</f>
        <v>-5</v>
      </c>
    </row>
    <row r="107" spans="1:58" x14ac:dyDescent="0.25">
      <c r="A107" t="str">
        <f>IF(B107=0,"-",'Bezeichnungen definieren ändern'!$A$9&amp;": "&amp;B107)</f>
        <v>Konsumenten 1: K16</v>
      </c>
      <c r="B107" s="25" t="str">
        <f>BezugsdatenKonsumenten!A6</f>
        <v>K16</v>
      </c>
      <c r="C107">
        <f t="shared" si="218"/>
        <v>6000</v>
      </c>
      <c r="D107" s="14">
        <f t="shared" ca="1" si="209"/>
        <v>2940</v>
      </c>
      <c r="E107" s="14">
        <f t="shared" ca="1" si="219"/>
        <v>3060</v>
      </c>
      <c r="F107" s="14"/>
      <c r="G107" s="12">
        <f t="shared" ca="1" si="210"/>
        <v>0.51</v>
      </c>
      <c r="H107" s="12">
        <f t="shared" ca="1" si="211"/>
        <v>0.49</v>
      </c>
      <c r="I107" s="25">
        <f>BezugsdatenKonsumenten!B6</f>
        <v>6000</v>
      </c>
      <c r="J107" s="26">
        <f>BezugsdatenKonsumenten!I6</f>
        <v>0</v>
      </c>
      <c r="K107" s="26">
        <f>BezugsdatenKonsumenten!C6</f>
        <v>0</v>
      </c>
      <c r="L107" s="26">
        <v>1</v>
      </c>
      <c r="M107" s="26">
        <v>1</v>
      </c>
      <c r="O107" s="41">
        <f t="shared" ca="1" si="207"/>
        <v>0.51</v>
      </c>
      <c r="P107" s="41">
        <f t="shared" ca="1" si="207"/>
        <v>0.49</v>
      </c>
      <c r="U107" t="str">
        <f t="shared" ca="1" si="212"/>
        <v>Verbraucher</v>
      </c>
      <c r="Y107" t="s">
        <v>175</v>
      </c>
      <c r="Z107" t="str">
        <f t="shared" si="220"/>
        <v>K16</v>
      </c>
      <c r="AA107" s="15" t="str">
        <f t="shared" si="221"/>
        <v>EG01: K16</v>
      </c>
      <c r="AB107" s="22">
        <f t="shared" si="222"/>
        <v>20072.98531987505</v>
      </c>
      <c r="AC107" s="15">
        <f t="shared" si="228"/>
        <v>6000</v>
      </c>
      <c r="AD107" s="23">
        <f t="shared" ca="1" si="213"/>
        <v>0.51</v>
      </c>
      <c r="AE107" s="17">
        <f t="shared" ca="1" si="229"/>
        <v>0.49</v>
      </c>
      <c r="AF107" s="23">
        <f t="shared" ca="1" si="230"/>
        <v>0.51</v>
      </c>
      <c r="AG107" s="14">
        <f t="shared" ca="1" si="223"/>
        <v>100</v>
      </c>
      <c r="AH107" s="59">
        <f t="shared" si="224"/>
        <v>0.10834040555425146</v>
      </c>
      <c r="AI107" s="12"/>
      <c r="AJ107" s="14">
        <f t="shared" ca="1" si="214"/>
        <v>17012.98531987505</v>
      </c>
      <c r="AK107" s="14">
        <f t="shared" ca="1" si="225"/>
        <v>3060</v>
      </c>
      <c r="AL107" s="14">
        <f t="shared" ca="1" si="215"/>
        <v>17012.98531987505</v>
      </c>
      <c r="AM107" s="14">
        <f t="shared" ca="1" si="216"/>
        <v>20072.98531987505</v>
      </c>
      <c r="AS107" s="14">
        <f t="shared" ca="1" si="217"/>
        <v>770.73</v>
      </c>
      <c r="AT107" s="14">
        <f t="shared" ca="1" si="226"/>
        <v>440.73</v>
      </c>
      <c r="AU107" s="14">
        <f t="shared" ca="1" si="227"/>
        <v>330</v>
      </c>
      <c r="AV107" s="14"/>
      <c r="AW107" s="14"/>
      <c r="BA107">
        <f>BezugsdatenKonsumenten!P6</f>
        <v>12.95</v>
      </c>
      <c r="BB107">
        <f>BezugsdatenKonsumenten!Q6</f>
        <v>60</v>
      </c>
      <c r="BC107">
        <f>BezugsdatenKonsumenten!R6</f>
        <v>10</v>
      </c>
      <c r="BD107">
        <f>BezugsdatenKonsumenten!S6</f>
        <v>24</v>
      </c>
      <c r="BE107">
        <f>BezugsdatenKonsumenten!T6</f>
        <v>-9</v>
      </c>
      <c r="BF107">
        <f>BezugsdatenKonsumenten!U6</f>
        <v>-5</v>
      </c>
    </row>
    <row r="108" spans="1:58" x14ac:dyDescent="0.25">
      <c r="A108" t="str">
        <f>IF(B108=0,"-",'Bezeichnungen definieren ändern'!$A$9&amp;": "&amp;B108)</f>
        <v>Konsumenten 1: K2</v>
      </c>
      <c r="B108" s="25" t="str">
        <f>BezugsdatenKonsumenten!A7</f>
        <v>K2</v>
      </c>
      <c r="C108">
        <f t="shared" si="218"/>
        <v>4000</v>
      </c>
      <c r="D108" s="14">
        <f t="shared" ca="1" si="209"/>
        <v>1960</v>
      </c>
      <c r="E108" s="14">
        <f t="shared" ca="1" si="219"/>
        <v>2040</v>
      </c>
      <c r="F108" s="14"/>
      <c r="G108" s="12">
        <f t="shared" ca="1" si="210"/>
        <v>0.51</v>
      </c>
      <c r="H108" s="12">
        <f t="shared" ca="1" si="211"/>
        <v>0.49</v>
      </c>
      <c r="I108" s="25">
        <f>BezugsdatenKonsumenten!B7</f>
        <v>4000</v>
      </c>
      <c r="J108" s="26">
        <f>BezugsdatenKonsumenten!I7</f>
        <v>0</v>
      </c>
      <c r="K108" s="26">
        <f>BezugsdatenKonsumenten!C7</f>
        <v>0</v>
      </c>
      <c r="L108" s="26">
        <f>BezugsdatenKonsumenten!J7</f>
        <v>0</v>
      </c>
      <c r="M108" s="26">
        <v>1</v>
      </c>
      <c r="O108" s="41">
        <f t="shared" ca="1" si="207"/>
        <v>0.51</v>
      </c>
      <c r="P108" s="41">
        <f t="shared" ca="1" si="207"/>
        <v>0.49</v>
      </c>
      <c r="U108" t="str">
        <f t="shared" ca="1" si="212"/>
        <v>Verbraucher</v>
      </c>
      <c r="Y108" t="s">
        <v>175</v>
      </c>
      <c r="Z108" t="str">
        <f t="shared" si="220"/>
        <v>K2</v>
      </c>
      <c r="AA108" s="15" t="str">
        <f t="shared" si="221"/>
        <v>EG01: K2</v>
      </c>
      <c r="AB108" s="22">
        <f t="shared" si="222"/>
        <v>13381.990213250032</v>
      </c>
      <c r="AC108" s="15">
        <f t="shared" si="228"/>
        <v>4000</v>
      </c>
      <c r="AD108" s="23">
        <f t="shared" ca="1" si="213"/>
        <v>0.51</v>
      </c>
      <c r="AE108" s="17">
        <f t="shared" ca="1" si="229"/>
        <v>0.49</v>
      </c>
      <c r="AF108" s="23">
        <f t="shared" ca="1" si="230"/>
        <v>0.51</v>
      </c>
      <c r="AG108" s="14">
        <f t="shared" ca="1" si="223"/>
        <v>100</v>
      </c>
      <c r="AH108" s="59">
        <f t="shared" si="224"/>
        <v>7.2226937036167643E-2</v>
      </c>
      <c r="AI108" s="12"/>
      <c r="AJ108" s="14">
        <f t="shared" ca="1" si="214"/>
        <v>11341.990213250032</v>
      </c>
      <c r="AK108" s="14">
        <f t="shared" ca="1" si="225"/>
        <v>2040</v>
      </c>
      <c r="AL108" s="14">
        <f t="shared" ca="1" si="215"/>
        <v>11341.990213250032</v>
      </c>
      <c r="AM108" s="14">
        <f t="shared" ca="1" si="216"/>
        <v>13381.990213250032</v>
      </c>
      <c r="AS108" s="14">
        <f t="shared" ca="1" si="217"/>
        <v>541.81999999999994</v>
      </c>
      <c r="AT108" s="14">
        <f t="shared" ca="1" si="226"/>
        <v>313.82</v>
      </c>
      <c r="AU108" s="14">
        <f t="shared" ca="1" si="227"/>
        <v>228</v>
      </c>
      <c r="AV108" s="14"/>
      <c r="AW108" s="14"/>
      <c r="BA108">
        <f>BezugsdatenKonsumenten!P7</f>
        <v>12.95</v>
      </c>
      <c r="BB108">
        <f>BezugsdatenKonsumenten!Q7</f>
        <v>60</v>
      </c>
      <c r="BC108">
        <f>BezugsdatenKonsumenten!R7</f>
        <v>10</v>
      </c>
      <c r="BD108">
        <f>BezugsdatenKonsumenten!S7</f>
        <v>24</v>
      </c>
      <c r="BE108">
        <f>BezugsdatenKonsumenten!T7</f>
        <v>-9</v>
      </c>
      <c r="BF108">
        <f>BezugsdatenKonsumenten!U7</f>
        <v>-5</v>
      </c>
    </row>
    <row r="109" spans="1:58" x14ac:dyDescent="0.25">
      <c r="A109" t="str">
        <f>IF(B109=0,"-",'Bezeichnungen definieren ändern'!$A$9&amp;": "&amp;B109)</f>
        <v>Konsumenten 1: K3</v>
      </c>
      <c r="B109" s="25" t="str">
        <f>BezugsdatenKonsumenten!A8</f>
        <v>K3</v>
      </c>
      <c r="C109">
        <f t="shared" si="218"/>
        <v>2331</v>
      </c>
      <c r="D109" s="14">
        <f t="shared" ca="1" si="209"/>
        <v>1142.19</v>
      </c>
      <c r="E109" s="14">
        <f t="shared" ca="1" si="219"/>
        <v>1188.81</v>
      </c>
      <c r="F109" s="14"/>
      <c r="G109" s="12">
        <f t="shared" ca="1" si="210"/>
        <v>0.51</v>
      </c>
      <c r="H109" s="12">
        <f t="shared" ca="1" si="211"/>
        <v>0.49000000000000005</v>
      </c>
      <c r="I109" s="25">
        <f>BezugsdatenKonsumenten!B8</f>
        <v>2331</v>
      </c>
      <c r="J109" s="26">
        <f>BezugsdatenKonsumenten!I8</f>
        <v>0</v>
      </c>
      <c r="K109" s="26">
        <f>BezugsdatenKonsumenten!C8</f>
        <v>0</v>
      </c>
      <c r="L109" s="26">
        <f>BezugsdatenKonsumenten!J8</f>
        <v>0</v>
      </c>
      <c r="M109" s="26">
        <v>1</v>
      </c>
      <c r="O109" s="41">
        <f t="shared" ca="1" si="207"/>
        <v>0.51</v>
      </c>
      <c r="P109" s="41">
        <f t="shared" ca="1" si="207"/>
        <v>0.49</v>
      </c>
      <c r="U109" t="str">
        <f t="shared" ca="1" si="212"/>
        <v>Verbraucher</v>
      </c>
      <c r="Y109" t="s">
        <v>175</v>
      </c>
      <c r="Z109" t="str">
        <f t="shared" si="220"/>
        <v>K3</v>
      </c>
      <c r="AA109" s="15" t="str">
        <f t="shared" si="221"/>
        <v>EG01: K3</v>
      </c>
      <c r="AB109" s="22">
        <f t="shared" si="222"/>
        <v>7798.3547967714558</v>
      </c>
      <c r="AC109" s="15">
        <f t="shared" si="228"/>
        <v>2331</v>
      </c>
      <c r="AD109" s="23">
        <f t="shared" ca="1" si="213"/>
        <v>0.51</v>
      </c>
      <c r="AE109" s="17">
        <f t="shared" ca="1" si="229"/>
        <v>0.49</v>
      </c>
      <c r="AF109" s="23">
        <f t="shared" ca="1" si="230"/>
        <v>0.51</v>
      </c>
      <c r="AG109" s="14">
        <f t="shared" ca="1" si="223"/>
        <v>100</v>
      </c>
      <c r="AH109" s="59">
        <f t="shared" si="224"/>
        <v>4.2090247557826692E-2</v>
      </c>
      <c r="AI109" s="12"/>
      <c r="AJ109" s="14">
        <f t="shared" ca="1" si="214"/>
        <v>6609.5447967714554</v>
      </c>
      <c r="AK109" s="14">
        <f t="shared" ca="1" si="225"/>
        <v>1188.81</v>
      </c>
      <c r="AL109" s="14">
        <f t="shared" ca="1" si="215"/>
        <v>6609.5447967714554</v>
      </c>
      <c r="AM109" s="14">
        <f t="shared" ca="1" si="216"/>
        <v>7798.3547967714549</v>
      </c>
      <c r="AS109" s="14">
        <f t="shared" ca="1" si="217"/>
        <v>350.79460499999999</v>
      </c>
      <c r="AT109" s="14">
        <f t="shared" ca="1" si="226"/>
        <v>207.91360500000002</v>
      </c>
      <c r="AU109" s="14">
        <f t="shared" ca="1" si="227"/>
        <v>142.88099999999997</v>
      </c>
      <c r="AV109" s="14"/>
      <c r="AW109" s="14"/>
      <c r="BA109">
        <f>BezugsdatenKonsumenten!P8</f>
        <v>12.95</v>
      </c>
      <c r="BB109">
        <f>BezugsdatenKonsumenten!Q8</f>
        <v>60</v>
      </c>
      <c r="BC109">
        <f>BezugsdatenKonsumenten!R8</f>
        <v>10</v>
      </c>
      <c r="BD109">
        <f>BezugsdatenKonsumenten!S8</f>
        <v>24</v>
      </c>
      <c r="BE109">
        <f>BezugsdatenKonsumenten!T8</f>
        <v>-9</v>
      </c>
      <c r="BF109">
        <f>BezugsdatenKonsumenten!U8</f>
        <v>-5</v>
      </c>
    </row>
    <row r="110" spans="1:58" x14ac:dyDescent="0.25">
      <c r="A110" t="str">
        <f>IF(B110=0,"-",'Bezeichnungen definieren ändern'!$A$9&amp;": "&amp;B110)</f>
        <v>Konsumenten 1: K5</v>
      </c>
      <c r="B110" s="25" t="str">
        <f>BezugsdatenKonsumenten!A9</f>
        <v>K5</v>
      </c>
      <c r="C110">
        <f t="shared" si="218"/>
        <v>2500</v>
      </c>
      <c r="D110" s="14">
        <f t="shared" ca="1" si="209"/>
        <v>1225</v>
      </c>
      <c r="E110" s="14">
        <f t="shared" ca="1" si="219"/>
        <v>1275</v>
      </c>
      <c r="F110" s="14"/>
      <c r="G110" s="12">
        <f t="shared" ca="1" si="210"/>
        <v>0.51</v>
      </c>
      <c r="H110" s="12">
        <f t="shared" ca="1" si="211"/>
        <v>0.49</v>
      </c>
      <c r="I110" s="25">
        <f>BezugsdatenKonsumenten!B9</f>
        <v>2500</v>
      </c>
      <c r="J110" s="26">
        <f>BezugsdatenKonsumenten!I9</f>
        <v>0</v>
      </c>
      <c r="K110" s="26">
        <f>BezugsdatenKonsumenten!C9</f>
        <v>0</v>
      </c>
      <c r="L110" s="26">
        <f>BezugsdatenKonsumenten!J9</f>
        <v>0</v>
      </c>
      <c r="M110" s="26">
        <v>1</v>
      </c>
      <c r="O110" s="41">
        <f t="shared" ca="1" si="207"/>
        <v>0.51</v>
      </c>
      <c r="P110" s="41">
        <f t="shared" ca="1" si="207"/>
        <v>0.49</v>
      </c>
      <c r="U110" t="str">
        <f t="shared" ca="1" si="212"/>
        <v>Verbraucher</v>
      </c>
      <c r="Y110" t="s">
        <v>175</v>
      </c>
      <c r="Z110" t="str">
        <f t="shared" si="220"/>
        <v>K5</v>
      </c>
      <c r="AA110" s="15" t="str">
        <f t="shared" si="221"/>
        <v>EG01: K5</v>
      </c>
      <c r="AB110" s="22">
        <f t="shared" si="222"/>
        <v>8363.7438832812695</v>
      </c>
      <c r="AC110" s="15">
        <f t="shared" si="228"/>
        <v>2500</v>
      </c>
      <c r="AD110" s="23">
        <f t="shared" ca="1" si="213"/>
        <v>0.51</v>
      </c>
      <c r="AE110" s="17">
        <f t="shared" ca="1" si="229"/>
        <v>0.49</v>
      </c>
      <c r="AF110" s="23">
        <f t="shared" ca="1" si="230"/>
        <v>0.51</v>
      </c>
      <c r="AG110" s="14">
        <f t="shared" ca="1" si="223"/>
        <v>100</v>
      </c>
      <c r="AH110" s="59">
        <f t="shared" si="224"/>
        <v>4.5141835647604774E-2</v>
      </c>
      <c r="AI110" s="12"/>
      <c r="AJ110" s="14">
        <f t="shared" ca="1" si="214"/>
        <v>7088.7438832812695</v>
      </c>
      <c r="AK110" s="14">
        <f t="shared" ca="1" si="225"/>
        <v>1275</v>
      </c>
      <c r="AL110" s="14">
        <f t="shared" ca="1" si="215"/>
        <v>7088.7438832812695</v>
      </c>
      <c r="AM110" s="14">
        <f t="shared" ca="1" si="216"/>
        <v>8363.7438832812695</v>
      </c>
      <c r="AS110" s="14">
        <f t="shared" ca="1" si="217"/>
        <v>370.13749999999999</v>
      </c>
      <c r="AT110" s="14">
        <f t="shared" ca="1" si="226"/>
        <v>218.63749999999999</v>
      </c>
      <c r="AU110" s="14">
        <f t="shared" ca="1" si="227"/>
        <v>151.5</v>
      </c>
      <c r="AV110" s="14"/>
      <c r="AW110" s="14"/>
      <c r="BA110">
        <f>BezugsdatenKonsumenten!P9</f>
        <v>12.95</v>
      </c>
      <c r="BB110">
        <f>BezugsdatenKonsumenten!Q9</f>
        <v>60</v>
      </c>
      <c r="BC110">
        <f>BezugsdatenKonsumenten!R9</f>
        <v>10</v>
      </c>
      <c r="BD110">
        <f>BezugsdatenKonsumenten!S9</f>
        <v>24</v>
      </c>
      <c r="BE110">
        <f>BezugsdatenKonsumenten!T9</f>
        <v>-9</v>
      </c>
      <c r="BF110">
        <f>BezugsdatenKonsumenten!U9</f>
        <v>-5</v>
      </c>
    </row>
    <row r="111" spans="1:58" x14ac:dyDescent="0.25">
      <c r="A111" t="str">
        <f>IF(B111=0,"-",'Bezeichnungen definieren ändern'!$A$9&amp;": "&amp;B111)</f>
        <v>Konsumenten 1: K6</v>
      </c>
      <c r="B111" s="25" t="str">
        <f>BezugsdatenKonsumenten!A10</f>
        <v>K6</v>
      </c>
      <c r="C111">
        <f t="shared" si="218"/>
        <v>5800</v>
      </c>
      <c r="D111" s="14">
        <f t="shared" ca="1" si="209"/>
        <v>2842</v>
      </c>
      <c r="E111" s="14">
        <f t="shared" ca="1" si="219"/>
        <v>2958</v>
      </c>
      <c r="F111" s="14"/>
      <c r="G111" s="12">
        <f t="shared" ca="1" si="210"/>
        <v>0.51</v>
      </c>
      <c r="H111" s="12">
        <f t="shared" ca="1" si="211"/>
        <v>0.49</v>
      </c>
      <c r="I111" s="25">
        <f>BezugsdatenKonsumenten!B10</f>
        <v>5800</v>
      </c>
      <c r="J111" s="26">
        <f>BezugsdatenKonsumenten!I10</f>
        <v>0</v>
      </c>
      <c r="K111" s="26">
        <f>BezugsdatenKonsumenten!C10</f>
        <v>0</v>
      </c>
      <c r="L111" s="26">
        <f>BezugsdatenKonsumenten!J10</f>
        <v>0</v>
      </c>
      <c r="M111" s="26">
        <v>1</v>
      </c>
      <c r="O111" s="41">
        <f t="shared" ca="1" si="207"/>
        <v>0.51</v>
      </c>
      <c r="P111" s="41">
        <f t="shared" ca="1" si="207"/>
        <v>0.49</v>
      </c>
      <c r="U111" t="str">
        <f t="shared" ca="1" si="212"/>
        <v>Verbraucher</v>
      </c>
      <c r="Y111" t="s">
        <v>175</v>
      </c>
      <c r="Z111" t="str">
        <f t="shared" si="220"/>
        <v>K6</v>
      </c>
      <c r="AA111" s="15" t="str">
        <f t="shared" si="221"/>
        <v>EG01: K6</v>
      </c>
      <c r="AB111" s="22">
        <f t="shared" si="222"/>
        <v>19403.885809212545</v>
      </c>
      <c r="AC111" s="15">
        <f t="shared" si="228"/>
        <v>5800</v>
      </c>
      <c r="AD111" s="23">
        <f t="shared" ca="1" si="213"/>
        <v>0.51</v>
      </c>
      <c r="AE111" s="17">
        <f t="shared" ca="1" si="229"/>
        <v>0.49</v>
      </c>
      <c r="AF111" s="23">
        <f t="shared" ca="1" si="230"/>
        <v>0.51</v>
      </c>
      <c r="AG111" s="14">
        <f t="shared" ca="1" si="223"/>
        <v>100</v>
      </c>
      <c r="AH111" s="59">
        <f t="shared" si="224"/>
        <v>0.10472905870244308</v>
      </c>
      <c r="AI111" s="12"/>
      <c r="AJ111" s="14">
        <f t="shared" ca="1" si="214"/>
        <v>16445.885809212545</v>
      </c>
      <c r="AK111" s="14">
        <f t="shared" ca="1" si="225"/>
        <v>2958</v>
      </c>
      <c r="AL111" s="14">
        <f t="shared" ref="AL111" ca="1" si="231">IF(Z111=0,"",AB111-AK111)</f>
        <v>16445.885809212545</v>
      </c>
      <c r="AM111" s="14">
        <f t="shared" ref="AM111" ca="1" si="232">IF(Z111=0,"",AJ111+AK111)</f>
        <v>19403.885809212545</v>
      </c>
      <c r="AS111" s="14">
        <f t="shared" ca="1" si="217"/>
        <v>747.83899999999994</v>
      </c>
      <c r="AT111" s="14">
        <f t="shared" ca="1" si="226"/>
        <v>428.03899999999999</v>
      </c>
      <c r="AU111" s="14">
        <f t="shared" ca="1" si="227"/>
        <v>319.8</v>
      </c>
      <c r="AV111" s="14"/>
      <c r="AW111" s="14"/>
      <c r="BA111">
        <f>BezugsdatenKonsumenten!P10</f>
        <v>12.95</v>
      </c>
      <c r="BB111">
        <f>BezugsdatenKonsumenten!Q10</f>
        <v>60</v>
      </c>
      <c r="BC111">
        <f>BezugsdatenKonsumenten!R10</f>
        <v>10</v>
      </c>
      <c r="BD111">
        <f>BezugsdatenKonsumenten!S10</f>
        <v>24</v>
      </c>
      <c r="BE111">
        <f>BezugsdatenKonsumenten!T10</f>
        <v>-9</v>
      </c>
      <c r="BF111">
        <f>BezugsdatenKonsumenten!U10</f>
        <v>-5</v>
      </c>
    </row>
    <row r="112" spans="1:58" x14ac:dyDescent="0.25">
      <c r="A112" t="str">
        <f>IF(B112=0,"-",'Bezeichnungen definieren ändern'!$A$9&amp;": "&amp;B112)</f>
        <v>-</v>
      </c>
      <c r="B112" s="25">
        <f>BezugsdatenKonsumenten!A11</f>
        <v>0</v>
      </c>
      <c r="C112">
        <f t="shared" si="218"/>
        <v>0</v>
      </c>
      <c r="D112" s="14">
        <f>IF(B112=0,0,C112-E112)</f>
        <v>0</v>
      </c>
      <c r="E112" s="14">
        <f t="shared" si="219"/>
        <v>0</v>
      </c>
      <c r="F112" s="14"/>
      <c r="G112" s="12" t="str">
        <f t="shared" ref="G112:G119" si="233">IF(C112=0,"",E112/C112)</f>
        <v/>
      </c>
      <c r="H112" s="12" t="str">
        <f t="shared" ref="H112:H119" si="234">IF(C112=0,"",D112/C112)</f>
        <v/>
      </c>
      <c r="I112" s="25">
        <f>BezugsdatenKonsumenten!B11</f>
        <v>0</v>
      </c>
      <c r="J112" s="26">
        <f>BezugsdatenKonsumenten!I11</f>
        <v>0</v>
      </c>
      <c r="K112" s="26">
        <f>BezugsdatenKonsumenten!C11</f>
        <v>0</v>
      </c>
      <c r="L112" s="26">
        <f>BezugsdatenKonsumenten!J11</f>
        <v>0</v>
      </c>
      <c r="M112" s="26">
        <v>1</v>
      </c>
      <c r="O112" s="41" t="str">
        <f t="shared" si="207"/>
        <v/>
      </c>
      <c r="P112" s="41" t="str">
        <f t="shared" si="207"/>
        <v/>
      </c>
      <c r="U112" t="str">
        <f t="shared" si="212"/>
        <v>keine Daten</v>
      </c>
      <c r="Y112" t="s">
        <v>175</v>
      </c>
      <c r="Z112">
        <f t="shared" si="220"/>
        <v>0</v>
      </c>
      <c r="AA112" s="15" t="str">
        <f t="shared" si="221"/>
        <v>EG01: 0</v>
      </c>
      <c r="AB112" s="22" t="str">
        <f t="shared" si="222"/>
        <v/>
      </c>
      <c r="AC112" s="15" t="str">
        <f>IF(Z112=0,"",I112)</f>
        <v/>
      </c>
      <c r="AD112" s="23" t="str">
        <f t="shared" si="213"/>
        <v/>
      </c>
      <c r="AE112" s="17" t="str">
        <f>IF(Z112=0,"",1-AD112)</f>
        <v/>
      </c>
      <c r="AF112" s="23">
        <f t="shared" ca="1" si="230"/>
        <v>0.51</v>
      </c>
      <c r="AG112" s="14">
        <f t="shared" ca="1" si="223"/>
        <v>100</v>
      </c>
      <c r="AH112" s="59" t="str">
        <f t="shared" si="224"/>
        <v/>
      </c>
      <c r="AI112" s="12"/>
      <c r="AJ112" s="14">
        <f>IF(Z112=0,0,AB112-AK112)</f>
        <v>0</v>
      </c>
      <c r="AK112" s="14" t="str">
        <f t="shared" si="225"/>
        <v/>
      </c>
      <c r="AL112" s="14" t="str">
        <f t="shared" ref="AL112:AL119" si="235">IF(Z112=0,"",AB112-AK112)</f>
        <v/>
      </c>
      <c r="AM112" s="14" t="str">
        <f t="shared" ref="AM112:AM119" si="236">IF(Z112=0,"",AJ112+AK112)</f>
        <v/>
      </c>
      <c r="AS112" s="14">
        <f t="shared" si="217"/>
        <v>0</v>
      </c>
      <c r="AT112" s="14">
        <f t="shared" si="226"/>
        <v>0</v>
      </c>
      <c r="AU112" s="14">
        <f t="shared" si="227"/>
        <v>0</v>
      </c>
      <c r="AV112" s="14"/>
      <c r="AW112" s="14"/>
      <c r="BA112">
        <f>BezugsdatenKonsumenten!P11</f>
        <v>0</v>
      </c>
      <c r="BB112">
        <f>BezugsdatenKonsumenten!Q11</f>
        <v>0</v>
      </c>
      <c r="BC112">
        <f>BezugsdatenKonsumenten!R11</f>
        <v>0</v>
      </c>
      <c r="BD112">
        <f>BezugsdatenKonsumenten!S11</f>
        <v>0</v>
      </c>
      <c r="BE112">
        <f>BezugsdatenKonsumenten!T11</f>
        <v>0</v>
      </c>
      <c r="BF112">
        <f>BezugsdatenKonsumenten!U11</f>
        <v>0</v>
      </c>
    </row>
    <row r="113" spans="1:58" x14ac:dyDescent="0.25">
      <c r="A113" t="str">
        <f>IF(B113=0,"-",'Bezeichnungen definieren ändern'!$A$9&amp;": "&amp;B113)</f>
        <v>-</v>
      </c>
      <c r="B113" s="25">
        <f>BezugsdatenKonsumenten!A12</f>
        <v>0</v>
      </c>
      <c r="C113">
        <f t="shared" si="218"/>
        <v>0</v>
      </c>
      <c r="D113" s="14">
        <f t="shared" ref="D113:D119" si="237">IF(B113=0,0,C113-E113)</f>
        <v>0</v>
      </c>
      <c r="E113" s="14">
        <f t="shared" si="219"/>
        <v>0</v>
      </c>
      <c r="F113" s="14"/>
      <c r="G113" s="12" t="str">
        <f t="shared" si="233"/>
        <v/>
      </c>
      <c r="H113" s="12" t="str">
        <f t="shared" si="234"/>
        <v/>
      </c>
      <c r="I113" s="25">
        <f>BezugsdatenKonsumenten!B12</f>
        <v>0</v>
      </c>
      <c r="J113" s="26">
        <f>BezugsdatenKonsumenten!I12</f>
        <v>0</v>
      </c>
      <c r="K113" s="26">
        <f>BezugsdatenKonsumenten!C12</f>
        <v>0</v>
      </c>
      <c r="L113" s="26">
        <f>BezugsdatenKonsumenten!J12</f>
        <v>0</v>
      </c>
      <c r="M113" s="26">
        <v>1</v>
      </c>
      <c r="O113" s="41" t="str">
        <f t="shared" si="207"/>
        <v/>
      </c>
      <c r="P113" s="41" t="str">
        <f t="shared" si="207"/>
        <v/>
      </c>
      <c r="U113" t="str">
        <f t="shared" si="212"/>
        <v>keine Daten</v>
      </c>
      <c r="Y113" t="s">
        <v>175</v>
      </c>
      <c r="Z113">
        <f t="shared" si="220"/>
        <v>0</v>
      </c>
      <c r="AA113" s="15" t="str">
        <f t="shared" si="221"/>
        <v>EG01: 0</v>
      </c>
      <c r="AB113" s="22" t="str">
        <f t="shared" si="222"/>
        <v/>
      </c>
      <c r="AC113" s="15" t="str">
        <f>IF(Z113=0,"",I113)</f>
        <v/>
      </c>
      <c r="AD113" s="23" t="str">
        <f t="shared" si="213"/>
        <v/>
      </c>
      <c r="AE113" s="17" t="str">
        <f>IF(Z113=0,"",1-AD113)</f>
        <v/>
      </c>
      <c r="AF113" s="23">
        <f t="shared" ca="1" si="230"/>
        <v>0.51</v>
      </c>
      <c r="AG113" s="14">
        <f t="shared" ca="1" si="223"/>
        <v>100</v>
      </c>
      <c r="AH113" s="59" t="str">
        <f t="shared" si="224"/>
        <v/>
      </c>
      <c r="AI113" s="12"/>
      <c r="AJ113" s="14">
        <f t="shared" ref="AJ113:AJ119" si="238">IF(Z113=0,0,AB113-AK113)</f>
        <v>0</v>
      </c>
      <c r="AK113" s="14" t="str">
        <f t="shared" si="225"/>
        <v/>
      </c>
      <c r="AL113" s="14" t="str">
        <f t="shared" si="235"/>
        <v/>
      </c>
      <c r="AM113" s="14" t="str">
        <f t="shared" si="236"/>
        <v/>
      </c>
      <c r="AS113" s="14">
        <f t="shared" si="217"/>
        <v>0</v>
      </c>
      <c r="AT113" s="14">
        <f t="shared" si="226"/>
        <v>0</v>
      </c>
      <c r="AU113" s="14">
        <f t="shared" si="227"/>
        <v>0</v>
      </c>
      <c r="AV113" s="14"/>
      <c r="AW113" s="14"/>
      <c r="BA113">
        <f>BezugsdatenKonsumenten!P12</f>
        <v>0</v>
      </c>
      <c r="BB113">
        <f>BezugsdatenKonsumenten!Q12</f>
        <v>0</v>
      </c>
      <c r="BC113">
        <f>BezugsdatenKonsumenten!R12</f>
        <v>0</v>
      </c>
      <c r="BD113">
        <f>BezugsdatenKonsumenten!S12</f>
        <v>0</v>
      </c>
      <c r="BE113">
        <f>BezugsdatenKonsumenten!T12</f>
        <v>0</v>
      </c>
      <c r="BF113">
        <f>BezugsdatenKonsumenten!U12</f>
        <v>0</v>
      </c>
    </row>
    <row r="114" spans="1:58" x14ac:dyDescent="0.25">
      <c r="A114" t="str">
        <f>IF(B114=0,"-",'Bezeichnungen definieren ändern'!$A$9&amp;": "&amp;B114)</f>
        <v>-</v>
      </c>
      <c r="B114" s="25">
        <f>BezugsdatenKonsumenten!A13</f>
        <v>0</v>
      </c>
      <c r="C114">
        <f t="shared" si="218"/>
        <v>0</v>
      </c>
      <c r="D114" s="14">
        <f t="shared" si="237"/>
        <v>0</v>
      </c>
      <c r="E114" s="14">
        <f t="shared" si="219"/>
        <v>0</v>
      </c>
      <c r="F114" s="14"/>
      <c r="G114" s="12" t="str">
        <f t="shared" si="233"/>
        <v/>
      </c>
      <c r="H114" s="12" t="str">
        <f t="shared" si="234"/>
        <v/>
      </c>
      <c r="I114" s="25">
        <f>BezugsdatenKonsumenten!B13</f>
        <v>0</v>
      </c>
      <c r="J114" s="26">
        <f>BezugsdatenKonsumenten!I13</f>
        <v>0</v>
      </c>
      <c r="K114" s="26">
        <f>BezugsdatenKonsumenten!C13</f>
        <v>0</v>
      </c>
      <c r="L114" s="26">
        <f>BezugsdatenKonsumenten!J13</f>
        <v>0</v>
      </c>
      <c r="M114" s="26">
        <v>1</v>
      </c>
      <c r="O114" s="41" t="str">
        <f t="shared" si="207"/>
        <v/>
      </c>
      <c r="P114" s="41" t="str">
        <f t="shared" si="207"/>
        <v/>
      </c>
      <c r="U114" t="str">
        <f t="shared" si="212"/>
        <v>keine Daten</v>
      </c>
      <c r="Y114" t="s">
        <v>175</v>
      </c>
      <c r="Z114">
        <f t="shared" si="220"/>
        <v>0</v>
      </c>
      <c r="AA114" s="15" t="str">
        <f t="shared" si="221"/>
        <v>EG01: 0</v>
      </c>
      <c r="AB114" s="22" t="str">
        <f t="shared" si="222"/>
        <v/>
      </c>
      <c r="AC114" s="15" t="str">
        <f t="shared" ref="AC114:AC119" si="239">IF(Z114=0,"",I114)</f>
        <v/>
      </c>
      <c r="AD114" s="23" t="str">
        <f t="shared" si="213"/>
        <v/>
      </c>
      <c r="AE114" s="17" t="str">
        <f t="shared" ref="AE114:AE119" si="240">IF(Z114=0,"",1-AD114)</f>
        <v/>
      </c>
      <c r="AF114" s="23">
        <f t="shared" ca="1" si="230"/>
        <v>0.51</v>
      </c>
      <c r="AG114" s="14">
        <f t="shared" ca="1" si="223"/>
        <v>100</v>
      </c>
      <c r="AH114" s="59" t="str">
        <f t="shared" si="224"/>
        <v/>
      </c>
      <c r="AJ114" s="14">
        <f t="shared" si="238"/>
        <v>0</v>
      </c>
      <c r="AK114" s="14" t="str">
        <f t="shared" si="225"/>
        <v/>
      </c>
      <c r="AL114" s="14" t="str">
        <f t="shared" si="235"/>
        <v/>
      </c>
      <c r="AM114" s="14" t="str">
        <f t="shared" si="236"/>
        <v/>
      </c>
      <c r="AS114" s="14">
        <f t="shared" si="217"/>
        <v>0</v>
      </c>
      <c r="AT114" s="14">
        <f t="shared" si="226"/>
        <v>0</v>
      </c>
      <c r="AU114" s="14">
        <f t="shared" si="227"/>
        <v>0</v>
      </c>
      <c r="AV114" s="14"/>
      <c r="AW114" s="14"/>
      <c r="BA114">
        <f>BezugsdatenKonsumenten!P13</f>
        <v>0</v>
      </c>
      <c r="BB114">
        <f>BezugsdatenKonsumenten!Q13</f>
        <v>0</v>
      </c>
      <c r="BC114">
        <f>BezugsdatenKonsumenten!R13</f>
        <v>0</v>
      </c>
      <c r="BD114">
        <f>BezugsdatenKonsumenten!S13</f>
        <v>0</v>
      </c>
      <c r="BE114">
        <f>BezugsdatenKonsumenten!T13</f>
        <v>0</v>
      </c>
      <c r="BF114">
        <f>BezugsdatenKonsumenten!U13</f>
        <v>0</v>
      </c>
    </row>
    <row r="115" spans="1:58" x14ac:dyDescent="0.25">
      <c r="A115" t="str">
        <f>IF(B115=0,"-",'Bezeichnungen definieren ändern'!$A$9&amp;": "&amp;B115)</f>
        <v>-</v>
      </c>
      <c r="B115" s="25">
        <f>BezugsdatenKonsumenten!A14</f>
        <v>0</v>
      </c>
      <c r="C115">
        <f t="shared" si="218"/>
        <v>0</v>
      </c>
      <c r="D115" s="14">
        <f t="shared" si="237"/>
        <v>0</v>
      </c>
      <c r="E115" s="14">
        <f t="shared" si="219"/>
        <v>0</v>
      </c>
      <c r="F115" s="14"/>
      <c r="G115" s="12" t="str">
        <f t="shared" si="233"/>
        <v/>
      </c>
      <c r="H115" s="12" t="str">
        <f t="shared" si="234"/>
        <v/>
      </c>
      <c r="I115" s="25">
        <f>BezugsdatenKonsumenten!B14</f>
        <v>0</v>
      </c>
      <c r="J115" s="26">
        <f>BezugsdatenKonsumenten!I14</f>
        <v>0</v>
      </c>
      <c r="K115" s="26">
        <f>BezugsdatenKonsumenten!C14</f>
        <v>0</v>
      </c>
      <c r="L115" s="26">
        <f>BezugsdatenKonsumenten!J14</f>
        <v>0</v>
      </c>
      <c r="M115" s="26">
        <v>1</v>
      </c>
      <c r="O115" s="41" t="str">
        <f t="shared" si="207"/>
        <v/>
      </c>
      <c r="P115" s="41" t="str">
        <f t="shared" si="207"/>
        <v/>
      </c>
      <c r="U115" t="str">
        <f t="shared" si="212"/>
        <v>keine Daten</v>
      </c>
      <c r="Y115" t="s">
        <v>175</v>
      </c>
      <c r="Z115">
        <f t="shared" si="220"/>
        <v>0</v>
      </c>
      <c r="AA115" s="15" t="str">
        <f t="shared" si="221"/>
        <v>EG01: 0</v>
      </c>
      <c r="AB115" s="22" t="str">
        <f t="shared" si="222"/>
        <v/>
      </c>
      <c r="AC115" s="15" t="str">
        <f t="shared" si="239"/>
        <v/>
      </c>
      <c r="AD115" s="23" t="str">
        <f t="shared" si="213"/>
        <v/>
      </c>
      <c r="AE115" s="17" t="str">
        <f t="shared" si="240"/>
        <v/>
      </c>
      <c r="AF115" s="23">
        <f t="shared" ca="1" si="230"/>
        <v>0.51</v>
      </c>
      <c r="AG115" s="14">
        <f t="shared" ca="1" si="223"/>
        <v>100</v>
      </c>
      <c r="AH115" s="59" t="str">
        <f t="shared" si="224"/>
        <v/>
      </c>
      <c r="AJ115" s="14">
        <f t="shared" si="238"/>
        <v>0</v>
      </c>
      <c r="AK115" s="14" t="str">
        <f t="shared" si="225"/>
        <v/>
      </c>
      <c r="AL115" s="14" t="str">
        <f t="shared" si="235"/>
        <v/>
      </c>
      <c r="AM115" s="14" t="str">
        <f t="shared" si="236"/>
        <v/>
      </c>
      <c r="AS115" s="14">
        <f t="shared" si="217"/>
        <v>0</v>
      </c>
      <c r="AT115" s="14">
        <f t="shared" si="226"/>
        <v>0</v>
      </c>
      <c r="AU115" s="14">
        <f t="shared" si="227"/>
        <v>0</v>
      </c>
      <c r="AV115" s="14"/>
      <c r="AW115" s="14"/>
      <c r="BA115">
        <f>BezugsdatenKonsumenten!P14</f>
        <v>0</v>
      </c>
      <c r="BB115">
        <f>BezugsdatenKonsumenten!Q14</f>
        <v>0</v>
      </c>
      <c r="BC115">
        <f>BezugsdatenKonsumenten!R14</f>
        <v>0</v>
      </c>
      <c r="BD115">
        <f>BezugsdatenKonsumenten!S14</f>
        <v>0</v>
      </c>
      <c r="BE115">
        <f>BezugsdatenKonsumenten!T14</f>
        <v>0</v>
      </c>
      <c r="BF115">
        <f>BezugsdatenKonsumenten!U14</f>
        <v>0</v>
      </c>
    </row>
    <row r="116" spans="1:58" x14ac:dyDescent="0.25">
      <c r="A116" t="str">
        <f>IF(B116=0,"-",'Bezeichnungen definieren ändern'!$A$9&amp;": "&amp;B116)</f>
        <v>-</v>
      </c>
      <c r="B116" s="25">
        <f>BezugsdatenKonsumenten!A15</f>
        <v>0</v>
      </c>
      <c r="C116">
        <f t="shared" si="218"/>
        <v>0</v>
      </c>
      <c r="D116" s="14">
        <f t="shared" si="237"/>
        <v>0</v>
      </c>
      <c r="E116" s="14">
        <f t="shared" si="219"/>
        <v>0</v>
      </c>
      <c r="F116" s="14"/>
      <c r="G116" s="12" t="str">
        <f t="shared" si="233"/>
        <v/>
      </c>
      <c r="H116" s="12" t="str">
        <f t="shared" si="234"/>
        <v/>
      </c>
      <c r="I116" s="25">
        <f>BezugsdatenKonsumenten!B15</f>
        <v>0</v>
      </c>
      <c r="J116" s="26">
        <f>BezugsdatenKonsumenten!I15</f>
        <v>0</v>
      </c>
      <c r="K116" s="26">
        <f>BezugsdatenKonsumenten!C15</f>
        <v>0</v>
      </c>
      <c r="L116" s="26">
        <f>BezugsdatenKonsumenten!J15</f>
        <v>0</v>
      </c>
      <c r="M116" s="26">
        <v>1</v>
      </c>
      <c r="O116" s="41" t="str">
        <f t="shared" si="207"/>
        <v/>
      </c>
      <c r="P116" s="41" t="str">
        <f t="shared" si="207"/>
        <v/>
      </c>
      <c r="U116" t="str">
        <f t="shared" si="212"/>
        <v>keine Daten</v>
      </c>
      <c r="Y116" t="s">
        <v>175</v>
      </c>
      <c r="Z116">
        <f t="shared" si="220"/>
        <v>0</v>
      </c>
      <c r="AA116" s="15" t="str">
        <f t="shared" si="221"/>
        <v>EG01: 0</v>
      </c>
      <c r="AB116" s="22" t="str">
        <f t="shared" si="222"/>
        <v/>
      </c>
      <c r="AC116" s="15" t="str">
        <f t="shared" si="239"/>
        <v/>
      </c>
      <c r="AD116" s="23" t="str">
        <f>IF(Z116=0,"",E116/AC116)</f>
        <v/>
      </c>
      <c r="AE116" s="17" t="str">
        <f t="shared" si="240"/>
        <v/>
      </c>
      <c r="AF116" s="23">
        <f t="shared" ca="1" si="230"/>
        <v>0.51</v>
      </c>
      <c r="AG116" s="14">
        <f t="shared" ca="1" si="223"/>
        <v>100</v>
      </c>
      <c r="AH116" s="59" t="str">
        <f t="shared" si="224"/>
        <v/>
      </c>
      <c r="AJ116" s="14">
        <f t="shared" si="238"/>
        <v>0</v>
      </c>
      <c r="AK116" s="14" t="str">
        <f t="shared" si="225"/>
        <v/>
      </c>
      <c r="AL116" s="14" t="str">
        <f t="shared" si="235"/>
        <v/>
      </c>
      <c r="AM116" s="14" t="str">
        <f t="shared" si="236"/>
        <v/>
      </c>
      <c r="AS116" s="14">
        <f t="shared" si="217"/>
        <v>0</v>
      </c>
      <c r="AT116" s="14">
        <f t="shared" si="226"/>
        <v>0</v>
      </c>
      <c r="AU116" s="14">
        <f t="shared" si="227"/>
        <v>0</v>
      </c>
      <c r="AV116" s="14"/>
      <c r="AW116" s="14"/>
      <c r="BA116">
        <f>BezugsdatenKonsumenten!P15</f>
        <v>0</v>
      </c>
      <c r="BB116">
        <f>BezugsdatenKonsumenten!Q15</f>
        <v>0</v>
      </c>
      <c r="BC116">
        <f>BezugsdatenKonsumenten!R15</f>
        <v>0</v>
      </c>
      <c r="BD116">
        <f>BezugsdatenKonsumenten!S15</f>
        <v>0</v>
      </c>
      <c r="BE116">
        <f>BezugsdatenKonsumenten!T15</f>
        <v>0</v>
      </c>
      <c r="BF116">
        <f>BezugsdatenKonsumenten!U15</f>
        <v>0</v>
      </c>
    </row>
    <row r="117" spans="1:58" x14ac:dyDescent="0.25">
      <c r="A117" t="str">
        <f>IF(B117=0,"-",'Bezeichnungen definieren ändern'!$A$9&amp;": "&amp;B117)</f>
        <v>-</v>
      </c>
      <c r="B117" s="25">
        <f>BezugsdatenKonsumenten!A16</f>
        <v>0</v>
      </c>
      <c r="C117">
        <f t="shared" si="218"/>
        <v>0</v>
      </c>
      <c r="D117" s="14">
        <f t="shared" si="237"/>
        <v>0</v>
      </c>
      <c r="E117" s="14">
        <f t="shared" si="219"/>
        <v>0</v>
      </c>
      <c r="F117" s="14"/>
      <c r="G117" s="12" t="str">
        <f t="shared" si="233"/>
        <v/>
      </c>
      <c r="H117" s="12" t="str">
        <f t="shared" si="234"/>
        <v/>
      </c>
      <c r="I117" s="25">
        <f>BezugsdatenKonsumenten!B16</f>
        <v>0</v>
      </c>
      <c r="J117" s="26">
        <f>BezugsdatenKonsumenten!I16</f>
        <v>0</v>
      </c>
      <c r="K117" s="26">
        <f>BezugsdatenKonsumenten!C16</f>
        <v>0</v>
      </c>
      <c r="L117" s="26">
        <f>BezugsdatenKonsumenten!J16</f>
        <v>0</v>
      </c>
      <c r="M117" s="26">
        <v>1</v>
      </c>
      <c r="O117" s="41" t="str">
        <f t="shared" si="207"/>
        <v/>
      </c>
      <c r="P117" s="41" t="str">
        <f t="shared" si="207"/>
        <v/>
      </c>
      <c r="U117" t="str">
        <f t="shared" si="212"/>
        <v>keine Daten</v>
      </c>
      <c r="Y117" t="s">
        <v>175</v>
      </c>
      <c r="Z117">
        <f t="shared" si="220"/>
        <v>0</v>
      </c>
      <c r="AA117" s="15" t="str">
        <f t="shared" si="221"/>
        <v>EG01: 0</v>
      </c>
      <c r="AB117" s="22" t="str">
        <f t="shared" si="222"/>
        <v/>
      </c>
      <c r="AC117" s="15" t="str">
        <f t="shared" si="239"/>
        <v/>
      </c>
      <c r="AD117" s="23" t="str">
        <f t="shared" ref="AD117:AD119" si="241">IF(Z117=0,"",E117/AC117)</f>
        <v/>
      </c>
      <c r="AE117" s="17" t="str">
        <f t="shared" si="240"/>
        <v/>
      </c>
      <c r="AF117" s="23">
        <f t="shared" ca="1" si="230"/>
        <v>0.51</v>
      </c>
      <c r="AG117" s="14">
        <f t="shared" ca="1" si="223"/>
        <v>100</v>
      </c>
      <c r="AH117" s="59" t="str">
        <f t="shared" si="224"/>
        <v/>
      </c>
      <c r="AJ117" s="14">
        <f t="shared" si="238"/>
        <v>0</v>
      </c>
      <c r="AK117" s="14" t="str">
        <f t="shared" si="225"/>
        <v/>
      </c>
      <c r="AL117" s="14" t="str">
        <f t="shared" si="235"/>
        <v/>
      </c>
      <c r="AM117" s="14" t="str">
        <f t="shared" si="236"/>
        <v/>
      </c>
      <c r="AS117" s="14">
        <f t="shared" si="217"/>
        <v>0</v>
      </c>
      <c r="AT117" s="14">
        <f t="shared" si="226"/>
        <v>0</v>
      </c>
      <c r="AU117" s="14">
        <f t="shared" si="227"/>
        <v>0</v>
      </c>
      <c r="AV117" s="14"/>
      <c r="AW117" s="14"/>
      <c r="BA117">
        <f>BezugsdatenKonsumenten!P16</f>
        <v>0</v>
      </c>
      <c r="BB117">
        <f>BezugsdatenKonsumenten!Q16</f>
        <v>0</v>
      </c>
      <c r="BC117">
        <f>BezugsdatenKonsumenten!R16</f>
        <v>0</v>
      </c>
      <c r="BD117">
        <f>BezugsdatenKonsumenten!S16</f>
        <v>0</v>
      </c>
      <c r="BE117">
        <f>BezugsdatenKonsumenten!T16</f>
        <v>0</v>
      </c>
      <c r="BF117">
        <f>BezugsdatenKonsumenten!U16</f>
        <v>0</v>
      </c>
    </row>
    <row r="118" spans="1:58" x14ac:dyDescent="0.25">
      <c r="A118" t="str">
        <f>IF(B118=0,"-",'Bezeichnungen definieren ändern'!$A$9&amp;": "&amp;B118)</f>
        <v>-</v>
      </c>
      <c r="B118" s="25">
        <f>BezugsdatenKonsumenten!A17</f>
        <v>0</v>
      </c>
      <c r="C118">
        <f t="shared" si="218"/>
        <v>0</v>
      </c>
      <c r="D118" s="14">
        <f t="shared" si="237"/>
        <v>0</v>
      </c>
      <c r="E118" s="14">
        <f t="shared" si="219"/>
        <v>0</v>
      </c>
      <c r="F118" s="14"/>
      <c r="G118" s="12" t="str">
        <f t="shared" si="233"/>
        <v/>
      </c>
      <c r="H118" s="12" t="str">
        <f t="shared" si="234"/>
        <v/>
      </c>
      <c r="I118" s="25">
        <f>BezugsdatenKonsumenten!B17</f>
        <v>0</v>
      </c>
      <c r="J118" s="26">
        <f>BezugsdatenKonsumenten!I17</f>
        <v>0</v>
      </c>
      <c r="K118" s="26">
        <f>BezugsdatenKonsumenten!C17</f>
        <v>0</v>
      </c>
      <c r="L118" s="26">
        <f>BezugsdatenKonsumenten!J17</f>
        <v>0</v>
      </c>
      <c r="M118" s="26">
        <v>1</v>
      </c>
      <c r="O118" s="41" t="str">
        <f t="shared" si="207"/>
        <v/>
      </c>
      <c r="P118" s="41" t="str">
        <f t="shared" si="207"/>
        <v/>
      </c>
      <c r="U118" t="str">
        <f t="shared" si="212"/>
        <v>keine Daten</v>
      </c>
      <c r="Y118" t="s">
        <v>175</v>
      </c>
      <c r="Z118">
        <f t="shared" si="220"/>
        <v>0</v>
      </c>
      <c r="AA118" s="15" t="str">
        <f t="shared" si="221"/>
        <v>EG01: 0</v>
      </c>
      <c r="AB118" s="22" t="str">
        <f t="shared" si="222"/>
        <v/>
      </c>
      <c r="AC118" s="15" t="str">
        <f t="shared" si="239"/>
        <v/>
      </c>
      <c r="AD118" s="23" t="str">
        <f t="shared" si="241"/>
        <v/>
      </c>
      <c r="AE118" s="17" t="str">
        <f t="shared" si="240"/>
        <v/>
      </c>
      <c r="AF118" s="23">
        <f t="shared" ca="1" si="230"/>
        <v>0.51</v>
      </c>
      <c r="AG118" s="14">
        <f t="shared" ca="1" si="223"/>
        <v>100</v>
      </c>
      <c r="AH118" s="59" t="str">
        <f t="shared" si="224"/>
        <v/>
      </c>
      <c r="AJ118" s="14">
        <f t="shared" si="238"/>
        <v>0</v>
      </c>
      <c r="AK118" s="14" t="str">
        <f t="shared" si="225"/>
        <v/>
      </c>
      <c r="AL118" s="14" t="str">
        <f t="shared" si="235"/>
        <v/>
      </c>
      <c r="AM118" s="14" t="str">
        <f t="shared" si="236"/>
        <v/>
      </c>
      <c r="AS118" s="14">
        <f t="shared" si="217"/>
        <v>0</v>
      </c>
      <c r="AT118" s="14">
        <f t="shared" si="226"/>
        <v>0</v>
      </c>
      <c r="AU118" s="14">
        <f t="shared" si="227"/>
        <v>0</v>
      </c>
      <c r="AV118" s="14"/>
      <c r="AW118" s="14"/>
      <c r="BA118">
        <f>BezugsdatenKonsumenten!P17</f>
        <v>0</v>
      </c>
      <c r="BB118">
        <f>BezugsdatenKonsumenten!Q17</f>
        <v>0</v>
      </c>
      <c r="BC118">
        <f>BezugsdatenKonsumenten!R17</f>
        <v>0</v>
      </c>
      <c r="BD118">
        <f>BezugsdatenKonsumenten!S17</f>
        <v>0</v>
      </c>
      <c r="BE118">
        <f>BezugsdatenKonsumenten!T17</f>
        <v>0</v>
      </c>
      <c r="BF118">
        <f>BezugsdatenKonsumenten!U17</f>
        <v>0</v>
      </c>
    </row>
    <row r="119" spans="1:58" x14ac:dyDescent="0.25">
      <c r="A119" t="str">
        <f>IF(B119=0,"-",'Bezeichnungen definieren ändern'!$A$9&amp;": "&amp;B119)</f>
        <v>-</v>
      </c>
      <c r="B119" s="25">
        <f>BezugsdatenKonsumenten!A18</f>
        <v>0</v>
      </c>
      <c r="C119">
        <f t="shared" si="218"/>
        <v>0</v>
      </c>
      <c r="D119" s="14">
        <f t="shared" si="237"/>
        <v>0</v>
      </c>
      <c r="E119" s="14">
        <f t="shared" si="219"/>
        <v>0</v>
      </c>
      <c r="F119" s="14"/>
      <c r="G119" s="12" t="str">
        <f t="shared" si="233"/>
        <v/>
      </c>
      <c r="H119" s="12" t="str">
        <f t="shared" si="234"/>
        <v/>
      </c>
      <c r="I119" s="25">
        <f>BezugsdatenKonsumenten!B18</f>
        <v>0</v>
      </c>
      <c r="J119" s="26">
        <f>BezugsdatenKonsumenten!I18</f>
        <v>0</v>
      </c>
      <c r="K119" s="26">
        <f>BezugsdatenKonsumenten!C18</f>
        <v>0</v>
      </c>
      <c r="L119" s="26">
        <f>BezugsdatenKonsumenten!J18</f>
        <v>0</v>
      </c>
      <c r="M119" s="26">
        <v>1</v>
      </c>
      <c r="O119" s="41" t="str">
        <f t="shared" si="207"/>
        <v/>
      </c>
      <c r="P119" s="41" t="str">
        <f t="shared" si="207"/>
        <v/>
      </c>
      <c r="U119" t="str">
        <f t="shared" si="212"/>
        <v>keine Daten</v>
      </c>
      <c r="Y119" t="s">
        <v>175</v>
      </c>
      <c r="Z119">
        <f t="shared" si="220"/>
        <v>0</v>
      </c>
      <c r="AA119" s="15" t="str">
        <f t="shared" si="221"/>
        <v>EG01: 0</v>
      </c>
      <c r="AB119" s="22" t="str">
        <f t="shared" si="222"/>
        <v/>
      </c>
      <c r="AC119" s="15" t="str">
        <f t="shared" si="239"/>
        <v/>
      </c>
      <c r="AD119" s="23" t="str">
        <f t="shared" si="241"/>
        <v/>
      </c>
      <c r="AE119" s="17" t="str">
        <f t="shared" si="240"/>
        <v/>
      </c>
      <c r="AF119" s="23">
        <f t="shared" ca="1" si="230"/>
        <v>0.51</v>
      </c>
      <c r="AG119" s="14">
        <f t="shared" ca="1" si="223"/>
        <v>100</v>
      </c>
      <c r="AH119" s="59" t="str">
        <f t="shared" si="224"/>
        <v/>
      </c>
      <c r="AJ119" s="14">
        <f t="shared" si="238"/>
        <v>0</v>
      </c>
      <c r="AK119" s="14" t="str">
        <f t="shared" si="225"/>
        <v/>
      </c>
      <c r="AL119" s="14" t="str">
        <f t="shared" si="235"/>
        <v/>
      </c>
      <c r="AM119" s="14" t="str">
        <f t="shared" si="236"/>
        <v/>
      </c>
      <c r="AS119" s="14">
        <f t="shared" si="217"/>
        <v>0</v>
      </c>
      <c r="AT119" s="14">
        <f t="shared" si="226"/>
        <v>0</v>
      </c>
      <c r="AU119" s="14">
        <f t="shared" si="227"/>
        <v>0</v>
      </c>
      <c r="AV119" s="14"/>
      <c r="AW119" s="14"/>
      <c r="BA119">
        <f>BezugsdatenKonsumenten!P18</f>
        <v>0</v>
      </c>
      <c r="BB119">
        <f>BezugsdatenKonsumenten!Q18</f>
        <v>0</v>
      </c>
      <c r="BC119">
        <f>BezugsdatenKonsumenten!R18</f>
        <v>0</v>
      </c>
      <c r="BD119">
        <f>BezugsdatenKonsumenten!S18</f>
        <v>0</v>
      </c>
      <c r="BE119">
        <f>BezugsdatenKonsumenten!T18</f>
        <v>0</v>
      </c>
      <c r="BF119">
        <f>BezugsdatenKonsumenten!U18</f>
        <v>0</v>
      </c>
    </row>
    <row r="120" spans="1:58" x14ac:dyDescent="0.25">
      <c r="A120" t="s">
        <v>164</v>
      </c>
      <c r="I120" s="4"/>
      <c r="O120" s="41"/>
      <c r="P120" s="41"/>
      <c r="Y120" t="s">
        <v>175</v>
      </c>
      <c r="Z120">
        <f t="shared" si="220"/>
        <v>0</v>
      </c>
      <c r="AA120" s="15"/>
      <c r="AB120" s="15"/>
      <c r="AC120" s="15"/>
      <c r="AD120" s="15"/>
      <c r="AE120" s="15"/>
      <c r="AF120" s="15"/>
      <c r="AS120" s="14"/>
    </row>
    <row r="121" spans="1:58" x14ac:dyDescent="0.25">
      <c r="A121" t="str">
        <f>'Bezeichnungen definieren ändern'!A9&amp;": "&amp;B121</f>
        <v>Konsumenten 1: Summe aller eher Mittagsstromverbraucher</v>
      </c>
      <c r="B121" s="8" t="str">
        <f>"Summe aller "&amp;'Bezeichnungen definieren ändern'!A10</f>
        <v>Summe aller eher Mittagsstromverbraucher</v>
      </c>
      <c r="C121" s="11">
        <f>SUM(C104:C119)</f>
        <v>38431</v>
      </c>
      <c r="D121" s="11">
        <f ca="1">SUM(D104:D119)</f>
        <v>18831.190000000002</v>
      </c>
      <c r="E121" s="11">
        <f ca="1">SUM(E104:E119)</f>
        <v>19599.809999999998</v>
      </c>
      <c r="F121" s="11"/>
      <c r="G121" s="12">
        <f t="shared" ref="G121" ca="1" si="242">E121/C121</f>
        <v>0.5099999999999999</v>
      </c>
      <c r="H121" s="12">
        <f t="shared" ref="H121" ca="1" si="243">D121/C121</f>
        <v>0.49000000000000005</v>
      </c>
      <c r="I121" s="11">
        <f>SUM(I104:I119)</f>
        <v>38431</v>
      </c>
      <c r="J121" s="11">
        <f>SUM(J104:J119)</f>
        <v>2</v>
      </c>
      <c r="K121" s="11">
        <f>SUM(K104:K119)</f>
        <v>0</v>
      </c>
      <c r="L121" s="11">
        <f>SUM(L104:L119)</f>
        <v>3</v>
      </c>
      <c r="M121" s="11">
        <f>SUM(M104:M119)</f>
        <v>16</v>
      </c>
      <c r="N121" s="11"/>
      <c r="O121" s="41">
        <f t="shared" ca="1" si="207"/>
        <v>0.5099999999999999</v>
      </c>
      <c r="P121" s="41">
        <f ca="1">AE121</f>
        <v>0.4900000000000001</v>
      </c>
      <c r="Q121" s="11"/>
      <c r="R121" s="11"/>
      <c r="S121" s="11"/>
      <c r="T121" s="11"/>
      <c r="U121" s="8" t="s">
        <v>97</v>
      </c>
      <c r="V121" s="8"/>
      <c r="W121" s="8"/>
      <c r="Y121" t="s">
        <v>175</v>
      </c>
      <c r="Z121" t="str">
        <f t="shared" si="220"/>
        <v>Summe aller eher Mittagsstromverbraucher</v>
      </c>
      <c r="AA121" s="16" t="s">
        <v>173</v>
      </c>
      <c r="AB121" s="18">
        <f>SUM(AB104:AB119)</f>
        <v>128570.816471353</v>
      </c>
      <c r="AC121" s="18">
        <f>SUM(AC104:AC119)</f>
        <v>38431</v>
      </c>
      <c r="AD121" s="23">
        <f ca="1">E121/AC121</f>
        <v>0.5099999999999999</v>
      </c>
      <c r="AE121" s="17">
        <f ca="1">1-AD121</f>
        <v>0.4900000000000001</v>
      </c>
      <c r="AF121" s="23">
        <f ca="1">AF119</f>
        <v>0.51</v>
      </c>
      <c r="AG121" s="60"/>
      <c r="AH121" s="60">
        <f>SUM(AH104:AH119)</f>
        <v>0.69393835430923956</v>
      </c>
      <c r="AI121" s="14">
        <f ca="1">AJ121+AK121</f>
        <v>128570.816471353</v>
      </c>
      <c r="AJ121" s="11">
        <f ca="1">SUM(AJ104:AJ119)</f>
        <v>108971.006471353</v>
      </c>
      <c r="AK121" s="11">
        <f ca="1">SUM(AK104:AK119)</f>
        <v>19599.809999999998</v>
      </c>
      <c r="AL121" s="11">
        <f ca="1">SUM(AL104:AL119)</f>
        <v>108971.006471353</v>
      </c>
      <c r="AM121" s="11">
        <f ca="1">SUM(AM104:AM119)</f>
        <v>128570.816471353</v>
      </c>
      <c r="AS121" s="11">
        <f ca="1">SUM(AS104:AS119)</f>
        <v>5070.620105</v>
      </c>
      <c r="AT121" s="11">
        <f t="shared" ref="AT121:AW121" ca="1" si="244">SUM(AT104:AT119)</f>
        <v>2918.6391050000002</v>
      </c>
      <c r="AU121" s="11">
        <f t="shared" ca="1" si="244"/>
        <v>2151.9810000000002</v>
      </c>
      <c r="AV121" s="11">
        <f t="shared" si="244"/>
        <v>0</v>
      </c>
      <c r="AW121" s="11">
        <f t="shared" si="244"/>
        <v>0</v>
      </c>
    </row>
    <row r="122" spans="1:58" x14ac:dyDescent="0.25">
      <c r="A122" t="s">
        <v>164</v>
      </c>
      <c r="B122">
        <f>COUNTA(B104:B119)-COUNT(B104:B119)</f>
        <v>8</v>
      </c>
      <c r="C122" s="7">
        <f>C121/$B122</f>
        <v>4803.875</v>
      </c>
      <c r="D122" s="7">
        <f t="shared" ref="D122" ca="1" si="245">D121/$B122</f>
        <v>2353.8987500000003</v>
      </c>
      <c r="E122" s="7">
        <f t="shared" ref="E122" ca="1" si="246">E121/$B122</f>
        <v>2449.9762499999997</v>
      </c>
      <c r="F122" s="7"/>
      <c r="G122" s="13">
        <f ca="1">G121</f>
        <v>0.5099999999999999</v>
      </c>
      <c r="H122" s="13">
        <f ca="1">H121</f>
        <v>0.49000000000000005</v>
      </c>
      <c r="I122" s="7">
        <f t="shared" ref="I122" si="247">I121/$B122</f>
        <v>4803.875</v>
      </c>
      <c r="J122" s="7"/>
      <c r="K122" s="7"/>
      <c r="L122" s="7"/>
      <c r="M122" s="7"/>
      <c r="N122" s="7"/>
      <c r="O122" s="13"/>
      <c r="P122" s="13"/>
      <c r="Q122" s="7"/>
      <c r="S122" s="7"/>
      <c r="T122" s="7"/>
      <c r="Z122">
        <f t="shared" si="220"/>
        <v>8</v>
      </c>
      <c r="AA122" s="15"/>
      <c r="AB122" s="19"/>
      <c r="AC122" s="19">
        <f>AVERAGE(AC104:AC119)</f>
        <v>4803.875</v>
      </c>
      <c r="AD122" s="20">
        <f ca="1">AVERAGE(AD104:AD119)</f>
        <v>0.5099999999999999</v>
      </c>
      <c r="AE122" s="20">
        <f ca="1">AVERAGE(AE104:AE119)</f>
        <v>0.4900000000000001</v>
      </c>
      <c r="AF122" s="20">
        <f ca="1">AVERAGE(AF104:AF119)</f>
        <v>0.5099999999999999</v>
      </c>
      <c r="AG122" s="19">
        <f ca="1">AVERAGE(AG104:AG119)</f>
        <v>100</v>
      </c>
      <c r="AH122" s="7"/>
      <c r="AJ122" s="13"/>
      <c r="AS122" s="14"/>
    </row>
    <row r="123" spans="1:58" x14ac:dyDescent="0.25">
      <c r="A123" t="s">
        <v>164</v>
      </c>
      <c r="Z123">
        <f t="shared" si="220"/>
        <v>0</v>
      </c>
      <c r="AA123" s="15"/>
      <c r="AB123" s="15"/>
      <c r="AC123" s="15"/>
      <c r="AD123" s="15"/>
      <c r="AE123" s="15"/>
      <c r="AF123" s="15"/>
      <c r="AG123">
        <f>100-'Ergebnisse &amp; Diagramme'!J11*100</f>
        <v>100</v>
      </c>
      <c r="AS123" s="14"/>
    </row>
    <row r="124" spans="1:58" x14ac:dyDescent="0.25">
      <c r="A124" t="s">
        <v>164</v>
      </c>
      <c r="B124" s="8" t="str">
        <f>'Bezeichnungen definieren ändern'!A11</f>
        <v>Konsumenten 2</v>
      </c>
      <c r="C124" s="43" t="str">
        <f>C1</f>
        <v>Jahresverbrauch</v>
      </c>
      <c r="D124" s="43" t="str">
        <f t="shared" ref="D124:U124" si="248">D1</f>
        <v>EVU Bezug</v>
      </c>
      <c r="E124" s="43" t="str">
        <f>E102</f>
        <v>EG-Bezug</v>
      </c>
      <c r="F124" s="43" t="str">
        <f t="shared" si="248"/>
        <v>PV Überschuss</v>
      </c>
      <c r="G124" s="43" t="str">
        <f>G102</f>
        <v>%-EG Autarkie</v>
      </c>
      <c r="H124" s="43" t="str">
        <f t="shared" si="248"/>
        <v>%-EVU Bezug</v>
      </c>
      <c r="I124" s="43" t="str">
        <f t="shared" si="248"/>
        <v>Verbrauch [kWh/a] ist EVU Bezug</v>
      </c>
      <c r="J124" s="43" t="str">
        <f t="shared" si="248"/>
        <v>E-Auto</v>
      </c>
      <c r="K124" s="43" t="str">
        <f t="shared" si="248"/>
        <v>PV-Anlage</v>
      </c>
      <c r="L124" s="43" t="str">
        <f t="shared" si="248"/>
        <v>Elektroheizung</v>
      </c>
      <c r="M124" s="43" t="str">
        <f t="shared" si="248"/>
        <v>Haushalt (kein Gewerbe)</v>
      </c>
      <c r="N124" s="43" t="str">
        <f t="shared" si="248"/>
        <v>Einspeisung PV</v>
      </c>
      <c r="O124" s="43" t="str">
        <f t="shared" si="248"/>
        <v>%-PV-Überschuss</v>
      </c>
      <c r="P124" s="43" t="str">
        <f t="shared" si="248"/>
        <v>%-PV-Eigenbedarf</v>
      </c>
      <c r="Q124" s="43" t="str">
        <f t="shared" si="248"/>
        <v>PV- Max.Leistung kWp</v>
      </c>
      <c r="R124" s="43" t="str">
        <f t="shared" si="248"/>
        <v>PV-Anlage Ausrichtungs Wirkungsgrad aus Eingabe Ausrichtung &amp; Neigung der PV-Module</v>
      </c>
      <c r="S124" s="43" t="str">
        <f t="shared" si="248"/>
        <v>Möglicher PV Ertrag</v>
      </c>
      <c r="T124" s="43" t="str">
        <f t="shared" si="248"/>
        <v>Speicher</v>
      </c>
      <c r="U124" s="43" t="str">
        <f t="shared" si="248"/>
        <v>Mitgliedergruppe</v>
      </c>
      <c r="V124" s="1"/>
      <c r="W124" s="1"/>
      <c r="Y124" t="s">
        <v>176</v>
      </c>
      <c r="Z124" t="str">
        <f t="shared" si="220"/>
        <v>Konsumenten 2</v>
      </c>
      <c r="AA124" s="16"/>
      <c r="AB124" s="115" t="s">
        <v>204</v>
      </c>
      <c r="AC124" s="16" t="s">
        <v>181</v>
      </c>
      <c r="AD124" s="16" t="s">
        <v>154</v>
      </c>
      <c r="AE124" s="16" t="s">
        <v>159</v>
      </c>
      <c r="AF124" s="15" t="s">
        <v>156</v>
      </c>
      <c r="AG124">
        <f>100+'Ergebnisse &amp; Diagramme'!J11*100</f>
        <v>100</v>
      </c>
      <c r="AJ124" t="s">
        <v>104</v>
      </c>
      <c r="AK124" t="s">
        <v>98</v>
      </c>
      <c r="AL124" t="str">
        <f>AJ124</f>
        <v>Einspeisung Überschuss an EVU</v>
      </c>
      <c r="AM124" t="s">
        <v>13</v>
      </c>
      <c r="AS124" s="14" t="str">
        <f>$AS$1</f>
        <v>Summe Stromrechnung €</v>
      </c>
      <c r="AT124" s="14" t="str">
        <f>$AT$1</f>
        <v>Rechnung EVU Energie Bezug €</v>
      </c>
      <c r="AU124" s="14" t="str">
        <f>$AU$1</f>
        <v>Rechnung EG Energie Bezug €</v>
      </c>
      <c r="AV124" s="14" t="str">
        <f>$AV$1</f>
        <v>Rechnung EVU Energie Einspeisung €</v>
      </c>
      <c r="AW124" s="14" t="str">
        <f>$AW$1</f>
        <v>Rechnung EG Energie Einspeisung €</v>
      </c>
      <c r="AX124" s="14"/>
      <c r="AY124" s="14"/>
      <c r="AZ124" s="14"/>
      <c r="BA124" s="14" t="str">
        <f>$BA$1</f>
        <v>Energiepreis Bezug EVU</v>
      </c>
      <c r="BB124" s="14" t="str">
        <f>$BB$1</f>
        <v>Preis Bezug Basis EVU</v>
      </c>
      <c r="BC124" s="14" t="str">
        <f>$BC$1</f>
        <v>Energiepreis Bezug EG</v>
      </c>
      <c r="BD124" s="14" t="str">
        <f>$BD$1</f>
        <v>Preis Bezug Basis EG</v>
      </c>
      <c r="BE124" s="14" t="str">
        <f>$BE$1</f>
        <v>Energiepreis Überschuss an EVU</v>
      </c>
      <c r="BF124" s="14" t="str">
        <f>$BF$1</f>
        <v>Energiepreis Überschuss an EG</v>
      </c>
    </row>
    <row r="125" spans="1:58" x14ac:dyDescent="0.25">
      <c r="A125" t="s">
        <v>168</v>
      </c>
      <c r="B125" t="s">
        <v>96</v>
      </c>
      <c r="C125" t="s">
        <v>87</v>
      </c>
      <c r="D125" t="s">
        <v>87</v>
      </c>
      <c r="E125" t="s">
        <v>87</v>
      </c>
      <c r="G125" s="8" t="s">
        <v>85</v>
      </c>
      <c r="H125" s="8" t="s">
        <v>85</v>
      </c>
      <c r="I125" s="8"/>
      <c r="J125" t="s">
        <v>90</v>
      </c>
      <c r="K125" t="s">
        <v>91</v>
      </c>
      <c r="L125" t="s">
        <v>90</v>
      </c>
      <c r="M125" t="s">
        <v>90</v>
      </c>
      <c r="O125" s="8" t="str">
        <f t="shared" ref="O125:O126" si="249">AD125</f>
        <v>%</v>
      </c>
      <c r="P125" s="8" t="str">
        <f t="shared" ref="P125:P126" si="250">AE125</f>
        <v>%</v>
      </c>
      <c r="U125" s="1"/>
      <c r="V125" s="1"/>
      <c r="W125" s="1"/>
      <c r="Z125" t="str">
        <f t="shared" si="220"/>
        <v>Name</v>
      </c>
      <c r="AA125" s="15"/>
      <c r="AB125" s="15" t="s">
        <v>84</v>
      </c>
      <c r="AC125" s="15" t="s">
        <v>84</v>
      </c>
      <c r="AD125" s="15" t="s">
        <v>85</v>
      </c>
      <c r="AE125" s="15" t="s">
        <v>85</v>
      </c>
      <c r="AF125" s="15" t="s">
        <v>85</v>
      </c>
      <c r="AG125" s="40">
        <f>MIN('Ergebnisse &amp; Diagramme'!I11,1-'Ergebnisse &amp; Diagramme'!J11)</f>
        <v>0.41</v>
      </c>
      <c r="AJ125" t="s">
        <v>84</v>
      </c>
      <c r="AK125" t="s">
        <v>84</v>
      </c>
      <c r="AL125" t="str">
        <f t="shared" ref="AL125" si="251">AJ125</f>
        <v>kWh</v>
      </c>
      <c r="AM125" t="s">
        <v>84</v>
      </c>
      <c r="AS125" s="14" t="str">
        <f>$AS$2</f>
        <v>Euro</v>
      </c>
      <c r="AT125" s="14" t="str">
        <f>$AT$2</f>
        <v>Euro</v>
      </c>
      <c r="AU125" s="14" t="str">
        <f>$AU$2</f>
        <v>Euro</v>
      </c>
      <c r="AV125" s="14" t="str">
        <f>$AV$2</f>
        <v>Euro</v>
      </c>
      <c r="AW125" s="14" t="str">
        <f>$AW$2</f>
        <v>Euro</v>
      </c>
      <c r="AX125" s="14"/>
      <c r="AY125" s="14"/>
      <c r="AZ125" s="14"/>
      <c r="BA125" s="14" t="str">
        <f>$BA$2</f>
        <v>ct/kWh</v>
      </c>
      <c r="BB125" s="14" t="str">
        <f>$BB$2</f>
        <v>Euro/a</v>
      </c>
      <c r="BC125" s="14" t="str">
        <f>$BC$2</f>
        <v>ct/kWh</v>
      </c>
      <c r="BD125" s="14" t="str">
        <f>$BD$2</f>
        <v>Euro/a</v>
      </c>
      <c r="BE125" s="14" t="str">
        <f>$BE$2</f>
        <v>ct/kWh</v>
      </c>
      <c r="BF125" s="14" t="str">
        <f>$BF$2</f>
        <v>ct/kWh</v>
      </c>
    </row>
    <row r="126" spans="1:58" x14ac:dyDescent="0.25">
      <c r="A126" t="str">
        <f>IF(B126=0,"-",'Bezeichnungen definieren ändern'!$A$11&amp;": "&amp;B126)</f>
        <v>Konsumenten 2: K8</v>
      </c>
      <c r="B126" s="25" t="str">
        <f>BezugsdatenKonsumenten!A33</f>
        <v>K8</v>
      </c>
      <c r="C126">
        <f>I126</f>
        <v>2200</v>
      </c>
      <c r="D126" s="14">
        <f t="shared" ref="D126:D141" ca="1" si="252">IF(B126=0,0,C126-E126)</f>
        <v>1298</v>
      </c>
      <c r="E126" s="14">
        <f ca="1">IF(B126=0,0,AK126)</f>
        <v>902</v>
      </c>
      <c r="F126" s="14"/>
      <c r="G126" s="61">
        <f t="shared" ref="G126:G133" ca="1" si="253">IF(C126=0,"",E126/C126)</f>
        <v>0.41</v>
      </c>
      <c r="H126" s="12">
        <f t="shared" ref="H126:H133" ca="1" si="254">IF(C126=0,"",D126/C126)</f>
        <v>0.59</v>
      </c>
      <c r="I126" s="25">
        <f>BezugsdatenKonsumenten!B33</f>
        <v>2200</v>
      </c>
      <c r="J126" s="25">
        <f>BezugsdatenKonsumenten!I33</f>
        <v>0</v>
      </c>
      <c r="K126" s="25">
        <f>BezugsdatenKonsumenten!C33</f>
        <v>0</v>
      </c>
      <c r="L126" s="25">
        <f>BezugsdatenKonsumenten!J33</f>
        <v>0</v>
      </c>
      <c r="M126" s="25">
        <f>BezugsdatenKonsumenten!G33</f>
        <v>1</v>
      </c>
      <c r="O126" s="62">
        <f t="shared" ca="1" si="249"/>
        <v>0.41</v>
      </c>
      <c r="P126" s="41">
        <f t="shared" ca="1" si="250"/>
        <v>0.59000000000000008</v>
      </c>
      <c r="U126" t="str">
        <f t="shared" ref="U126:U144" ca="1" si="255">IF(AND(K126&gt;0,T126&gt;0),"PV&amp;Speicher",IF(AND(K126&gt;0,T126=0,S126&gt;0,O126&lt;1),"PV",IF(OR(S126=0,T126=0,O126&gt;1),IF(SUM(C126:I126)=0,"keine Daten","Verbraucher"))))</f>
        <v>Verbraucher</v>
      </c>
      <c r="Y126" t="s">
        <v>176</v>
      </c>
      <c r="Z126" t="str">
        <f t="shared" si="220"/>
        <v>K8</v>
      </c>
      <c r="AA126" s="15" t="str">
        <f>Y126&amp;Z126</f>
        <v>EG02: K8</v>
      </c>
      <c r="AB126" s="22">
        <f>IF(Z126=0,"",($AB$91)*AH126*1)</f>
        <v>7360.0946172875174</v>
      </c>
      <c r="AC126" s="22">
        <f>IF(Z126=0,"",I126)</f>
        <v>2200</v>
      </c>
      <c r="AD126" s="63">
        <f t="shared" ref="AD126:AD141" ca="1" si="256">IF(Z126=0,"",E126/AC126)</f>
        <v>0.41</v>
      </c>
      <c r="AE126" s="17">
        <f ca="1">IF(Z126=0,"",1-AD126)</f>
        <v>0.59000000000000008</v>
      </c>
      <c r="AF126" s="23">
        <f ca="1">AG126/100*$AG$125</f>
        <v>0.41</v>
      </c>
      <c r="AG126" s="14">
        <f ca="1">RANDBETWEEN($AG$123,$AG$124)</f>
        <v>100</v>
      </c>
      <c r="AH126" s="59">
        <f t="shared" ref="AH126:AH141" si="257">IF(Z126=0,"",AC126/$AC$148)</f>
        <v>3.9724815369892204E-2</v>
      </c>
      <c r="AJ126" s="14">
        <f t="shared" ref="AJ126:AJ129" ca="1" si="258">IF(Z126=0,"",AB126-AK126)</f>
        <v>6458.0946172875174</v>
      </c>
      <c r="AK126" s="14">
        <f ca="1">IF(Z126=0,"",MIN(AB126:AC126)*AF126)</f>
        <v>902</v>
      </c>
      <c r="AL126" s="14">
        <f t="shared" ref="AL126:AL129" ca="1" si="259">IF(Z126=0,"",AB126-AK126)</f>
        <v>6458.0946172875174</v>
      </c>
      <c r="AM126" s="14">
        <f t="shared" ref="AM126:AM129" ca="1" si="260">IF(Z126=0,"",AJ126+AK126)</f>
        <v>7360.0946172875174</v>
      </c>
      <c r="AS126" s="14">
        <f t="shared" ref="AS126" ca="1" si="261">SUM(AT126:AW126)</f>
        <v>284.86</v>
      </c>
      <c r="AT126" s="14">
        <f ca="1">BA126*D126/100+IF(E126&gt;0,BB126)</f>
        <v>215.76</v>
      </c>
      <c r="AU126" s="14">
        <f ca="1">E126*BC126/100+IF(E126&gt;0,BD126,0)</f>
        <v>69.099999999999994</v>
      </c>
      <c r="BA126">
        <f>BezugsdatenKonsumenten!P33</f>
        <v>12</v>
      </c>
      <c r="BB126">
        <f>BezugsdatenKonsumenten!Q33</f>
        <v>60</v>
      </c>
      <c r="BC126">
        <f>BezugsdatenKonsumenten!R33</f>
        <v>5</v>
      </c>
      <c r="BD126">
        <f>BezugsdatenKonsumenten!S33</f>
        <v>24</v>
      </c>
      <c r="BE126">
        <f>BezugsdatenKonsumenten!T33</f>
        <v>-9</v>
      </c>
      <c r="BF126">
        <f>BezugsdatenKonsumenten!U33</f>
        <v>-5</v>
      </c>
    </row>
    <row r="127" spans="1:58" x14ac:dyDescent="0.25">
      <c r="A127" t="str">
        <f>IF(B127=0,"-",'Bezeichnungen definieren ändern'!$A$11&amp;": "&amp;B127)</f>
        <v>Konsumenten 2: K10</v>
      </c>
      <c r="B127" s="25" t="str">
        <f>BezugsdatenKonsumenten!A34</f>
        <v>K10</v>
      </c>
      <c r="C127">
        <f t="shared" ref="C127:C139" si="262">I127</f>
        <v>3050</v>
      </c>
      <c r="D127" s="14">
        <f t="shared" ca="1" si="252"/>
        <v>1799.5</v>
      </c>
      <c r="E127" s="14">
        <f t="shared" ref="E127:E141" ca="1" si="263">IF(B127=0,0,AK127)</f>
        <v>1250.5</v>
      </c>
      <c r="F127" s="14"/>
      <c r="G127" s="61">
        <f t="shared" ca="1" si="253"/>
        <v>0.41</v>
      </c>
      <c r="H127" s="12">
        <f t="shared" ca="1" si="254"/>
        <v>0.59</v>
      </c>
      <c r="I127" s="25">
        <f>BezugsdatenKonsumenten!B34</f>
        <v>3050</v>
      </c>
      <c r="J127" s="25">
        <f>BezugsdatenKonsumenten!I34</f>
        <v>0</v>
      </c>
      <c r="K127" s="25">
        <f>BezugsdatenKonsumenten!C34</f>
        <v>0</v>
      </c>
      <c r="L127" s="25">
        <f>BezugsdatenKonsumenten!J34</f>
        <v>0</v>
      </c>
      <c r="M127" s="25">
        <f>BezugsdatenKonsumenten!G34</f>
        <v>1</v>
      </c>
      <c r="O127" s="62">
        <f t="shared" ref="O127:O139" ca="1" si="264">AD127</f>
        <v>0.41</v>
      </c>
      <c r="P127" s="41">
        <f t="shared" ref="P127:P139" ca="1" si="265">AE127</f>
        <v>0.59000000000000008</v>
      </c>
      <c r="U127" t="str">
        <f t="shared" ca="1" si="255"/>
        <v>Verbraucher</v>
      </c>
      <c r="Y127" t="s">
        <v>176</v>
      </c>
      <c r="Z127" t="str">
        <f t="shared" si="220"/>
        <v>K10</v>
      </c>
      <c r="AA127" s="15" t="str">
        <f t="shared" ref="AA127:AA141" si="266">Y127&amp;Z127</f>
        <v>EG02: K10</v>
      </c>
      <c r="AB127" s="22">
        <f t="shared" ref="AB127:AB140" si="267">IF(Z127=0,"",($AB$91)*AH127*1)</f>
        <v>10203.767537603149</v>
      </c>
      <c r="AC127" s="15">
        <f t="shared" ref="AC127:AC133" si="268">IF(Z127=0,"",I127)</f>
        <v>3050</v>
      </c>
      <c r="AD127" s="63">
        <f t="shared" ca="1" si="256"/>
        <v>0.41</v>
      </c>
      <c r="AE127" s="17">
        <f t="shared" ref="AE127:AE141" ca="1" si="269">IF(Z127=0,"",1-AD127)</f>
        <v>0.59000000000000008</v>
      </c>
      <c r="AF127" s="23">
        <f ca="1">AG127/100*$AG$125</f>
        <v>0.41</v>
      </c>
      <c r="AG127" s="14">
        <f ca="1">RANDBETWEEN($AG$123,$AG$124)</f>
        <v>100</v>
      </c>
      <c r="AH127" s="59">
        <f t="shared" si="257"/>
        <v>5.5073039490077823E-2</v>
      </c>
      <c r="AJ127" s="14">
        <f t="shared" ca="1" si="258"/>
        <v>8953.2675376031493</v>
      </c>
      <c r="AK127" s="14">
        <f t="shared" ref="AK127:AK141" ca="1" si="270">IF(Z127=0,"",MIN(AB127:AC127)*AF127)</f>
        <v>1250.5</v>
      </c>
      <c r="AL127" s="14">
        <f t="shared" ca="1" si="259"/>
        <v>8953.2675376031493</v>
      </c>
      <c r="AM127" s="14">
        <f t="shared" ca="1" si="260"/>
        <v>10203.767537603149</v>
      </c>
      <c r="AS127" s="14">
        <f t="shared" ref="AS127:AS141" ca="1" si="271">SUM(AT127:AW127)</f>
        <v>362.46500000000003</v>
      </c>
      <c r="AT127" s="14">
        <f t="shared" ref="AT127:AT141" ca="1" si="272">BA127*D127/100+IF(E127&gt;0,BB127)</f>
        <v>275.94</v>
      </c>
      <c r="AU127" s="14">
        <f t="shared" ref="AU127:AU141" ca="1" si="273">E127*BC127/100+IF(E127&gt;0,BD127,0)</f>
        <v>86.525000000000006</v>
      </c>
      <c r="BA127">
        <f>BezugsdatenKonsumenten!P34</f>
        <v>12</v>
      </c>
      <c r="BB127">
        <f>BezugsdatenKonsumenten!Q34</f>
        <v>60</v>
      </c>
      <c r="BC127">
        <f>BezugsdatenKonsumenten!R34</f>
        <v>5</v>
      </c>
      <c r="BD127">
        <f>BezugsdatenKonsumenten!S34</f>
        <v>24</v>
      </c>
      <c r="BE127">
        <f>BezugsdatenKonsumenten!T34</f>
        <v>-9</v>
      </c>
      <c r="BF127">
        <f>BezugsdatenKonsumenten!U34</f>
        <v>-5</v>
      </c>
    </row>
    <row r="128" spans="1:58" x14ac:dyDescent="0.25">
      <c r="A128" t="str">
        <f>IF(B128=0,"-",'Bezeichnungen definieren ändern'!$A$11&amp;": "&amp;B128)</f>
        <v>Konsumenten 2: K11</v>
      </c>
      <c r="B128" s="25" t="str">
        <f>BezugsdatenKonsumenten!A35</f>
        <v>K11</v>
      </c>
      <c r="C128">
        <f t="shared" si="262"/>
        <v>3300</v>
      </c>
      <c r="D128" s="14">
        <f t="shared" ca="1" si="252"/>
        <v>1947</v>
      </c>
      <c r="E128" s="14">
        <f t="shared" ca="1" si="263"/>
        <v>1353</v>
      </c>
      <c r="F128" s="14"/>
      <c r="G128" s="61">
        <f t="shared" ca="1" si="253"/>
        <v>0.41</v>
      </c>
      <c r="H128" s="12">
        <f t="shared" ca="1" si="254"/>
        <v>0.59</v>
      </c>
      <c r="I128" s="25">
        <f>BezugsdatenKonsumenten!B35</f>
        <v>3300</v>
      </c>
      <c r="J128" s="25">
        <f>BezugsdatenKonsumenten!I35</f>
        <v>0</v>
      </c>
      <c r="K128" s="25">
        <f>BezugsdatenKonsumenten!C35</f>
        <v>0</v>
      </c>
      <c r="L128" s="25">
        <f>BezugsdatenKonsumenten!J35</f>
        <v>0</v>
      </c>
      <c r="M128" s="25">
        <f>BezugsdatenKonsumenten!G35</f>
        <v>1</v>
      </c>
      <c r="O128" s="62">
        <f t="shared" ca="1" si="264"/>
        <v>0.41</v>
      </c>
      <c r="P128" s="41">
        <f t="shared" ca="1" si="265"/>
        <v>0.59000000000000008</v>
      </c>
      <c r="U128" t="str">
        <f t="shared" ca="1" si="255"/>
        <v>Verbraucher</v>
      </c>
      <c r="Y128" t="s">
        <v>176</v>
      </c>
      <c r="Z128" t="str">
        <f t="shared" si="220"/>
        <v>K11</v>
      </c>
      <c r="AA128" s="15" t="str">
        <f t="shared" si="266"/>
        <v>EG02: K11</v>
      </c>
      <c r="AB128" s="22">
        <f t="shared" si="267"/>
        <v>11040.141925931277</v>
      </c>
      <c r="AC128" s="15">
        <f t="shared" si="268"/>
        <v>3300</v>
      </c>
      <c r="AD128" s="63">
        <f t="shared" ca="1" si="256"/>
        <v>0.41</v>
      </c>
      <c r="AE128" s="17">
        <f t="shared" ca="1" si="269"/>
        <v>0.59000000000000008</v>
      </c>
      <c r="AF128" s="23">
        <f t="shared" ref="AF128:AF141" ca="1" si="274">AG128/100*$AG$125</f>
        <v>0.41</v>
      </c>
      <c r="AG128" s="14">
        <f t="shared" ref="AG128:AG141" ca="1" si="275">RANDBETWEEN($AG$123,$AG$124)</f>
        <v>100</v>
      </c>
      <c r="AH128" s="59">
        <f t="shared" si="257"/>
        <v>5.9587223054838302E-2</v>
      </c>
      <c r="AJ128" s="14">
        <f t="shared" ca="1" si="258"/>
        <v>9687.141925931277</v>
      </c>
      <c r="AK128" s="14">
        <f t="shared" ca="1" si="270"/>
        <v>1353</v>
      </c>
      <c r="AL128" s="14">
        <f t="shared" ca="1" si="259"/>
        <v>9687.141925931277</v>
      </c>
      <c r="AM128" s="14">
        <f t="shared" ca="1" si="260"/>
        <v>11040.141925931277</v>
      </c>
      <c r="AS128" s="14">
        <f t="shared" ca="1" si="271"/>
        <v>385.28999999999996</v>
      </c>
      <c r="AT128" s="14">
        <f t="shared" ca="1" si="272"/>
        <v>293.64</v>
      </c>
      <c r="AU128" s="14">
        <f t="shared" ca="1" si="273"/>
        <v>91.65</v>
      </c>
      <c r="BA128">
        <f>BezugsdatenKonsumenten!P35</f>
        <v>12</v>
      </c>
      <c r="BB128">
        <f>BezugsdatenKonsumenten!Q35</f>
        <v>60</v>
      </c>
      <c r="BC128">
        <f>BezugsdatenKonsumenten!R35</f>
        <v>5</v>
      </c>
      <c r="BD128">
        <f>BezugsdatenKonsumenten!S35</f>
        <v>24</v>
      </c>
      <c r="BE128">
        <f>BezugsdatenKonsumenten!T35</f>
        <v>-9</v>
      </c>
      <c r="BF128">
        <f>BezugsdatenKonsumenten!U35</f>
        <v>-5</v>
      </c>
    </row>
    <row r="129" spans="1:58" x14ac:dyDescent="0.25">
      <c r="A129" t="str">
        <f>IF(B129=0,"-",'Bezeichnungen definieren ändern'!$A$11&amp;": "&amp;B129)</f>
        <v>Konsumenten 2: K12</v>
      </c>
      <c r="B129" s="25" t="str">
        <f>BezugsdatenKonsumenten!A36</f>
        <v>K12</v>
      </c>
      <c r="C129">
        <f t="shared" si="262"/>
        <v>3000</v>
      </c>
      <c r="D129" s="14">
        <f t="shared" ca="1" si="252"/>
        <v>1770</v>
      </c>
      <c r="E129" s="14">
        <f t="shared" ca="1" si="263"/>
        <v>1230</v>
      </c>
      <c r="F129" s="14"/>
      <c r="G129" s="61">
        <f t="shared" ca="1" si="253"/>
        <v>0.41</v>
      </c>
      <c r="H129" s="12">
        <f t="shared" ca="1" si="254"/>
        <v>0.59</v>
      </c>
      <c r="I129" s="25">
        <f>BezugsdatenKonsumenten!B36</f>
        <v>3000</v>
      </c>
      <c r="J129" s="25">
        <f>BezugsdatenKonsumenten!I36</f>
        <v>0</v>
      </c>
      <c r="K129" s="25">
        <f>BezugsdatenKonsumenten!C36</f>
        <v>0</v>
      </c>
      <c r="L129" s="25">
        <f>BezugsdatenKonsumenten!J36</f>
        <v>0</v>
      </c>
      <c r="M129" s="25">
        <f>BezugsdatenKonsumenten!G36</f>
        <v>1</v>
      </c>
      <c r="O129" s="62">
        <f t="shared" ca="1" si="264"/>
        <v>0.41</v>
      </c>
      <c r="P129" s="41">
        <f t="shared" ca="1" si="265"/>
        <v>0.59000000000000008</v>
      </c>
      <c r="U129" t="str">
        <f t="shared" ca="1" si="255"/>
        <v>Verbraucher</v>
      </c>
      <c r="Y129" t="s">
        <v>176</v>
      </c>
      <c r="Z129" t="str">
        <f t="shared" si="220"/>
        <v>K12</v>
      </c>
      <c r="AA129" s="15" t="str">
        <f t="shared" si="266"/>
        <v>EG02: K12</v>
      </c>
      <c r="AB129" s="22">
        <f t="shared" si="267"/>
        <v>10036.492659937525</v>
      </c>
      <c r="AC129" s="15">
        <f t="shared" si="268"/>
        <v>3000</v>
      </c>
      <c r="AD129" s="63">
        <f t="shared" ca="1" si="256"/>
        <v>0.41</v>
      </c>
      <c r="AE129" s="17">
        <f t="shared" ca="1" si="269"/>
        <v>0.59000000000000008</v>
      </c>
      <c r="AF129" s="23">
        <f t="shared" ca="1" si="274"/>
        <v>0.41</v>
      </c>
      <c r="AG129" s="14">
        <f t="shared" ca="1" si="275"/>
        <v>100</v>
      </c>
      <c r="AH129" s="59">
        <f t="shared" si="257"/>
        <v>5.4170202777125732E-2</v>
      </c>
      <c r="AJ129" s="14">
        <f t="shared" ca="1" si="258"/>
        <v>8806.4926599375249</v>
      </c>
      <c r="AK129" s="14">
        <f t="shared" ca="1" si="270"/>
        <v>1230</v>
      </c>
      <c r="AL129" s="14">
        <f t="shared" ca="1" si="259"/>
        <v>8806.4926599375249</v>
      </c>
      <c r="AM129" s="14">
        <f t="shared" ca="1" si="260"/>
        <v>10036.492659937525</v>
      </c>
      <c r="AS129" s="14">
        <f t="shared" ca="1" si="271"/>
        <v>357.9</v>
      </c>
      <c r="AT129" s="14">
        <f t="shared" ca="1" si="272"/>
        <v>272.39999999999998</v>
      </c>
      <c r="AU129" s="14">
        <f t="shared" ca="1" si="273"/>
        <v>85.5</v>
      </c>
      <c r="BA129">
        <f>BezugsdatenKonsumenten!P36</f>
        <v>12</v>
      </c>
      <c r="BB129">
        <f>BezugsdatenKonsumenten!Q36</f>
        <v>60</v>
      </c>
      <c r="BC129">
        <f>BezugsdatenKonsumenten!R36</f>
        <v>5</v>
      </c>
      <c r="BD129">
        <f>BezugsdatenKonsumenten!S36</f>
        <v>24</v>
      </c>
      <c r="BE129">
        <f>BezugsdatenKonsumenten!T36</f>
        <v>-9</v>
      </c>
      <c r="BF129">
        <f>BezugsdatenKonsumenten!U36</f>
        <v>-5</v>
      </c>
    </row>
    <row r="130" spans="1:58" x14ac:dyDescent="0.25">
      <c r="A130" t="str">
        <f>IF(B130=0,"-",'Bezeichnungen definieren ändern'!$A$11&amp;": "&amp;B130)</f>
        <v>Konsumenten 2: K13</v>
      </c>
      <c r="B130" s="25" t="str">
        <f>BezugsdatenKonsumenten!A37</f>
        <v>K13</v>
      </c>
      <c r="C130">
        <f t="shared" si="262"/>
        <v>800</v>
      </c>
      <c r="D130" s="14">
        <f t="shared" ca="1" si="252"/>
        <v>472</v>
      </c>
      <c r="E130" s="14">
        <f t="shared" ca="1" si="263"/>
        <v>328</v>
      </c>
      <c r="F130" s="14"/>
      <c r="G130" s="61">
        <f t="shared" ca="1" si="253"/>
        <v>0.41</v>
      </c>
      <c r="H130" s="12">
        <f t="shared" ca="1" si="254"/>
        <v>0.59</v>
      </c>
      <c r="I130" s="25">
        <f>BezugsdatenKonsumenten!B37</f>
        <v>800</v>
      </c>
      <c r="J130" s="25">
        <f>BezugsdatenKonsumenten!I37</f>
        <v>0</v>
      </c>
      <c r="K130" s="25">
        <f>BezugsdatenKonsumenten!C37</f>
        <v>0</v>
      </c>
      <c r="L130" s="25">
        <f>BezugsdatenKonsumenten!J37</f>
        <v>0</v>
      </c>
      <c r="M130" s="25">
        <f>BezugsdatenKonsumenten!G37</f>
        <v>1</v>
      </c>
      <c r="O130" s="62">
        <f t="shared" ca="1" si="264"/>
        <v>0.41</v>
      </c>
      <c r="P130" s="41">
        <f t="shared" ca="1" si="265"/>
        <v>0.59000000000000008</v>
      </c>
      <c r="U130" t="str">
        <f t="shared" ca="1" si="255"/>
        <v>Verbraucher</v>
      </c>
      <c r="Y130" t="s">
        <v>176</v>
      </c>
      <c r="Z130" t="str">
        <f t="shared" si="220"/>
        <v>K13</v>
      </c>
      <c r="AA130" s="15" t="str">
        <f t="shared" si="266"/>
        <v>EG02: K13</v>
      </c>
      <c r="AB130" s="22">
        <f t="shared" si="267"/>
        <v>2676.3980426500061</v>
      </c>
      <c r="AC130" s="15">
        <f t="shared" si="268"/>
        <v>800</v>
      </c>
      <c r="AD130" s="63">
        <f t="shared" ca="1" si="256"/>
        <v>0.41</v>
      </c>
      <c r="AE130" s="17">
        <f t="shared" ca="1" si="269"/>
        <v>0.59000000000000008</v>
      </c>
      <c r="AF130" s="23">
        <f t="shared" ca="1" si="274"/>
        <v>0.41</v>
      </c>
      <c r="AG130" s="14">
        <f t="shared" ca="1" si="275"/>
        <v>100</v>
      </c>
      <c r="AH130" s="59">
        <f t="shared" si="257"/>
        <v>1.4445387407233527E-2</v>
      </c>
      <c r="AJ130" s="14">
        <f t="shared" ref="AJ130:AJ141" ca="1" si="276">IF(Z130=0,"",AB130-AK130)</f>
        <v>2348.3980426500061</v>
      </c>
      <c r="AK130" s="14">
        <f t="shared" ca="1" si="270"/>
        <v>328</v>
      </c>
      <c r="AL130" s="14">
        <f t="shared" ref="AL130:AL141" ca="1" si="277">IF(Z130=0,"",AB130-AK130)</f>
        <v>2348.3980426500061</v>
      </c>
      <c r="AM130" s="14">
        <f t="shared" ref="AM130:AM141" ca="1" si="278">IF(Z130=0,"",AJ130+AK130)</f>
        <v>2676.3980426500061</v>
      </c>
      <c r="AS130" s="14">
        <f t="shared" ca="1" si="271"/>
        <v>157.04</v>
      </c>
      <c r="AT130" s="14">
        <f t="shared" ca="1" si="272"/>
        <v>116.64</v>
      </c>
      <c r="AU130" s="14">
        <f t="shared" ca="1" si="273"/>
        <v>40.4</v>
      </c>
      <c r="BA130">
        <f>BezugsdatenKonsumenten!P37</f>
        <v>12</v>
      </c>
      <c r="BB130">
        <f>BezugsdatenKonsumenten!Q37</f>
        <v>60</v>
      </c>
      <c r="BC130">
        <f>BezugsdatenKonsumenten!R37</f>
        <v>5</v>
      </c>
      <c r="BD130">
        <f>BezugsdatenKonsumenten!S37</f>
        <v>24</v>
      </c>
      <c r="BE130">
        <f>BezugsdatenKonsumenten!T37</f>
        <v>-9</v>
      </c>
      <c r="BF130">
        <f>BezugsdatenKonsumenten!U37</f>
        <v>-5</v>
      </c>
    </row>
    <row r="131" spans="1:58" x14ac:dyDescent="0.25">
      <c r="A131" t="str">
        <f>IF(B131=0,"-",'Bezeichnungen definieren ändern'!$A$11&amp;": "&amp;B131)</f>
        <v>Konsumenten 2: K14</v>
      </c>
      <c r="B131" s="25" t="str">
        <f>BezugsdatenKonsumenten!A38</f>
        <v>K14</v>
      </c>
      <c r="C131">
        <f t="shared" si="262"/>
        <v>2600</v>
      </c>
      <c r="D131" s="14">
        <f t="shared" ca="1" si="252"/>
        <v>1534</v>
      </c>
      <c r="E131" s="14">
        <f t="shared" ca="1" si="263"/>
        <v>1066</v>
      </c>
      <c r="F131" s="14"/>
      <c r="G131" s="61">
        <f t="shared" ca="1" si="253"/>
        <v>0.41</v>
      </c>
      <c r="H131" s="12">
        <f t="shared" ca="1" si="254"/>
        <v>0.59</v>
      </c>
      <c r="I131" s="25">
        <f>BezugsdatenKonsumenten!B38</f>
        <v>2600</v>
      </c>
      <c r="J131" s="25">
        <f>BezugsdatenKonsumenten!I38</f>
        <v>0</v>
      </c>
      <c r="K131" s="25">
        <f>BezugsdatenKonsumenten!C38</f>
        <v>0</v>
      </c>
      <c r="L131" s="25">
        <f>BezugsdatenKonsumenten!J38</f>
        <v>0</v>
      </c>
      <c r="M131" s="25">
        <f>BezugsdatenKonsumenten!G38</f>
        <v>1</v>
      </c>
      <c r="O131" s="62">
        <f t="shared" ca="1" si="264"/>
        <v>0.41</v>
      </c>
      <c r="P131" s="41">
        <f t="shared" ca="1" si="265"/>
        <v>0.59000000000000008</v>
      </c>
      <c r="U131" t="str">
        <f t="shared" ca="1" si="255"/>
        <v>Verbraucher</v>
      </c>
      <c r="Y131" t="s">
        <v>176</v>
      </c>
      <c r="Z131" t="str">
        <f t="shared" si="220"/>
        <v>K14</v>
      </c>
      <c r="AA131" s="15" t="str">
        <f t="shared" si="266"/>
        <v>EG02: K14</v>
      </c>
      <c r="AB131" s="22">
        <f t="shared" si="267"/>
        <v>8698.2936386125202</v>
      </c>
      <c r="AC131" s="15">
        <f t="shared" si="268"/>
        <v>2600</v>
      </c>
      <c r="AD131" s="63">
        <f t="shared" ca="1" si="256"/>
        <v>0.41</v>
      </c>
      <c r="AE131" s="17">
        <f t="shared" ca="1" si="269"/>
        <v>0.59000000000000008</v>
      </c>
      <c r="AF131" s="23">
        <f t="shared" ca="1" si="274"/>
        <v>0.41</v>
      </c>
      <c r="AG131" s="14">
        <f t="shared" ca="1" si="275"/>
        <v>100</v>
      </c>
      <c r="AH131" s="59">
        <f t="shared" si="257"/>
        <v>4.6947509073508968E-2</v>
      </c>
      <c r="AJ131" s="14">
        <f t="shared" ca="1" si="276"/>
        <v>7632.2936386125202</v>
      </c>
      <c r="AK131" s="14">
        <f t="shared" ca="1" si="270"/>
        <v>1066</v>
      </c>
      <c r="AL131" s="14">
        <f t="shared" ca="1" si="277"/>
        <v>7632.2936386125202</v>
      </c>
      <c r="AM131" s="14">
        <f t="shared" ca="1" si="278"/>
        <v>8698.2936386125202</v>
      </c>
      <c r="AS131" s="14">
        <f t="shared" ca="1" si="271"/>
        <v>321.38</v>
      </c>
      <c r="AT131" s="14">
        <f t="shared" ca="1" si="272"/>
        <v>244.08</v>
      </c>
      <c r="AU131" s="14">
        <f t="shared" ca="1" si="273"/>
        <v>77.3</v>
      </c>
      <c r="BA131">
        <f>BezugsdatenKonsumenten!P38</f>
        <v>12</v>
      </c>
      <c r="BB131">
        <f>BezugsdatenKonsumenten!Q38</f>
        <v>60</v>
      </c>
      <c r="BC131">
        <f>BezugsdatenKonsumenten!R38</f>
        <v>5</v>
      </c>
      <c r="BD131">
        <f>BezugsdatenKonsumenten!S38</f>
        <v>24</v>
      </c>
      <c r="BE131">
        <f>BezugsdatenKonsumenten!T38</f>
        <v>-9</v>
      </c>
      <c r="BF131">
        <f>BezugsdatenKonsumenten!U38</f>
        <v>-5</v>
      </c>
    </row>
    <row r="132" spans="1:58" x14ac:dyDescent="0.25">
      <c r="A132" t="str">
        <f>IF(B132=0,"-",'Bezeichnungen definieren ändern'!$A$11&amp;": "&amp;B132)</f>
        <v>Konsumenten 2: K15</v>
      </c>
      <c r="B132" s="25" t="str">
        <f>BezugsdatenKonsumenten!A39</f>
        <v>K15</v>
      </c>
      <c r="C132">
        <f t="shared" si="262"/>
        <v>2000</v>
      </c>
      <c r="D132" s="14">
        <f t="shared" ca="1" si="252"/>
        <v>1180</v>
      </c>
      <c r="E132" s="14">
        <f t="shared" ca="1" si="263"/>
        <v>820</v>
      </c>
      <c r="F132" s="14"/>
      <c r="G132" s="61">
        <f t="shared" ca="1" si="253"/>
        <v>0.41</v>
      </c>
      <c r="H132" s="12">
        <f t="shared" ca="1" si="254"/>
        <v>0.59</v>
      </c>
      <c r="I132" s="25">
        <f>BezugsdatenKonsumenten!B39</f>
        <v>2000</v>
      </c>
      <c r="J132" s="25">
        <f>BezugsdatenKonsumenten!I39</f>
        <v>0</v>
      </c>
      <c r="K132" s="25">
        <f>BezugsdatenKonsumenten!C39</f>
        <v>0</v>
      </c>
      <c r="L132" s="25">
        <f>BezugsdatenKonsumenten!J39</f>
        <v>0</v>
      </c>
      <c r="M132" s="25">
        <f>BezugsdatenKonsumenten!G39</f>
        <v>1</v>
      </c>
      <c r="O132" s="62">
        <f t="shared" ca="1" si="264"/>
        <v>0.41</v>
      </c>
      <c r="P132" s="41">
        <f t="shared" ca="1" si="265"/>
        <v>0.59000000000000008</v>
      </c>
      <c r="U132" t="str">
        <f t="shared" ca="1" si="255"/>
        <v>Verbraucher</v>
      </c>
      <c r="Y132" t="s">
        <v>176</v>
      </c>
      <c r="Z132" t="str">
        <f t="shared" si="220"/>
        <v>K15</v>
      </c>
      <c r="AA132" s="15" t="str">
        <f t="shared" si="266"/>
        <v>EG02: K15</v>
      </c>
      <c r="AB132" s="22">
        <f t="shared" si="267"/>
        <v>6690.995106625016</v>
      </c>
      <c r="AC132" s="22">
        <f t="shared" si="268"/>
        <v>2000</v>
      </c>
      <c r="AD132" s="63">
        <f t="shared" ca="1" si="256"/>
        <v>0.41</v>
      </c>
      <c r="AE132" s="17">
        <f t="shared" ca="1" si="269"/>
        <v>0.59000000000000008</v>
      </c>
      <c r="AF132" s="23">
        <f t="shared" ca="1" si="274"/>
        <v>0.41</v>
      </c>
      <c r="AG132" s="14">
        <f t="shared" ca="1" si="275"/>
        <v>100</v>
      </c>
      <c r="AH132" s="59">
        <f t="shared" si="257"/>
        <v>3.6113468518083822E-2</v>
      </c>
      <c r="AJ132" s="14">
        <f t="shared" ca="1" si="276"/>
        <v>5870.995106625016</v>
      </c>
      <c r="AK132" s="14">
        <f t="shared" ca="1" si="270"/>
        <v>820</v>
      </c>
      <c r="AL132" s="14">
        <f t="shared" ca="1" si="277"/>
        <v>5870.995106625016</v>
      </c>
      <c r="AM132" s="14">
        <f t="shared" ca="1" si="278"/>
        <v>6690.995106625016</v>
      </c>
      <c r="AS132" s="14">
        <f t="shared" ca="1" si="271"/>
        <v>266.60000000000002</v>
      </c>
      <c r="AT132" s="14">
        <f t="shared" ca="1" si="272"/>
        <v>201.6</v>
      </c>
      <c r="AU132" s="14">
        <f t="shared" ca="1" si="273"/>
        <v>65</v>
      </c>
      <c r="BA132">
        <f>BezugsdatenKonsumenten!P39</f>
        <v>12</v>
      </c>
      <c r="BB132">
        <f>BezugsdatenKonsumenten!Q39</f>
        <v>60</v>
      </c>
      <c r="BC132">
        <f>BezugsdatenKonsumenten!R39</f>
        <v>5</v>
      </c>
      <c r="BD132">
        <f>BezugsdatenKonsumenten!S39</f>
        <v>24</v>
      </c>
      <c r="BE132">
        <f>BezugsdatenKonsumenten!T39</f>
        <v>-9</v>
      </c>
      <c r="BF132">
        <f>BezugsdatenKonsumenten!U39</f>
        <v>-5</v>
      </c>
    </row>
    <row r="133" spans="1:58" x14ac:dyDescent="0.25">
      <c r="A133" t="str">
        <f>IF(B133=0,"-",'Bezeichnungen definieren ändern'!$A$11&amp;": "&amp;B133)</f>
        <v>-</v>
      </c>
      <c r="B133" s="25">
        <f>BezugsdatenKonsumenten!A40</f>
        <v>0</v>
      </c>
      <c r="C133">
        <f t="shared" si="262"/>
        <v>0</v>
      </c>
      <c r="D133" s="14">
        <f t="shared" si="252"/>
        <v>0</v>
      </c>
      <c r="E133" s="14">
        <f t="shared" si="263"/>
        <v>0</v>
      </c>
      <c r="F133" s="14"/>
      <c r="G133" s="61" t="str">
        <f t="shared" si="253"/>
        <v/>
      </c>
      <c r="H133" s="12" t="str">
        <f t="shared" si="254"/>
        <v/>
      </c>
      <c r="I133" s="25">
        <f>BezugsdatenKonsumenten!B40</f>
        <v>0</v>
      </c>
      <c r="J133" s="25">
        <f>BezugsdatenKonsumenten!I40</f>
        <v>0</v>
      </c>
      <c r="K133" s="25">
        <f>BezugsdatenKonsumenten!C40</f>
        <v>0</v>
      </c>
      <c r="L133" s="25">
        <f>BezugsdatenKonsumenten!J40</f>
        <v>0</v>
      </c>
      <c r="M133" s="25">
        <f>BezugsdatenKonsumenten!G40</f>
        <v>0</v>
      </c>
      <c r="O133" s="62" t="str">
        <f t="shared" si="264"/>
        <v/>
      </c>
      <c r="P133" s="41" t="str">
        <f t="shared" si="265"/>
        <v/>
      </c>
      <c r="U133" t="str">
        <f t="shared" si="255"/>
        <v>keine Daten</v>
      </c>
      <c r="Y133" t="s">
        <v>176</v>
      </c>
      <c r="Z133">
        <f t="shared" si="220"/>
        <v>0</v>
      </c>
      <c r="AA133" s="15" t="str">
        <f t="shared" si="266"/>
        <v>EG02: 0</v>
      </c>
      <c r="AB133" s="22" t="str">
        <f t="shared" si="267"/>
        <v/>
      </c>
      <c r="AC133" s="15" t="str">
        <f t="shared" si="268"/>
        <v/>
      </c>
      <c r="AD133" s="63" t="str">
        <f t="shared" si="256"/>
        <v/>
      </c>
      <c r="AE133" s="17" t="str">
        <f t="shared" si="269"/>
        <v/>
      </c>
      <c r="AF133" s="23">
        <f t="shared" ca="1" si="274"/>
        <v>0.41</v>
      </c>
      <c r="AG133" s="14">
        <f t="shared" ca="1" si="275"/>
        <v>100</v>
      </c>
      <c r="AH133" s="59" t="str">
        <f t="shared" si="257"/>
        <v/>
      </c>
      <c r="AJ133" s="14" t="str">
        <f t="shared" si="276"/>
        <v/>
      </c>
      <c r="AK133" s="14" t="str">
        <f t="shared" si="270"/>
        <v/>
      </c>
      <c r="AL133" s="14" t="str">
        <f t="shared" si="277"/>
        <v/>
      </c>
      <c r="AM133" s="14" t="str">
        <f t="shared" si="278"/>
        <v/>
      </c>
      <c r="AS133" s="14">
        <f t="shared" si="271"/>
        <v>0</v>
      </c>
      <c r="AT133" s="14">
        <f t="shared" si="272"/>
        <v>0</v>
      </c>
      <c r="AU133" s="14">
        <f t="shared" si="273"/>
        <v>0</v>
      </c>
      <c r="BA133">
        <f>BezugsdatenKonsumenten!P40</f>
        <v>0</v>
      </c>
      <c r="BB133">
        <f>BezugsdatenKonsumenten!Q40</f>
        <v>0</v>
      </c>
      <c r="BC133">
        <f>BezugsdatenKonsumenten!R40</f>
        <v>0</v>
      </c>
      <c r="BD133">
        <f>BezugsdatenKonsumenten!S40</f>
        <v>0</v>
      </c>
      <c r="BE133">
        <f>BezugsdatenKonsumenten!T40</f>
        <v>0</v>
      </c>
      <c r="BF133">
        <f>BezugsdatenKonsumenten!U40</f>
        <v>0</v>
      </c>
    </row>
    <row r="134" spans="1:58" x14ac:dyDescent="0.25">
      <c r="A134" t="str">
        <f>IF(B134=0,"-",'Bezeichnungen definieren ändern'!$A$11&amp;": "&amp;B134)</f>
        <v>-</v>
      </c>
      <c r="B134" s="25">
        <f>BezugsdatenKonsumenten!A41</f>
        <v>0</v>
      </c>
      <c r="C134">
        <f t="shared" si="262"/>
        <v>0</v>
      </c>
      <c r="D134" s="14">
        <f t="shared" si="252"/>
        <v>0</v>
      </c>
      <c r="E134" s="14">
        <f t="shared" si="263"/>
        <v>0</v>
      </c>
      <c r="F134" s="14"/>
      <c r="G134" s="61" t="str">
        <f t="shared" ref="G134:G140" si="279">IF(C134=0,"",E134/C134)</f>
        <v/>
      </c>
      <c r="H134" s="12" t="str">
        <f t="shared" ref="H134:H141" si="280">IF(C134=0,"",D134/C134)</f>
        <v/>
      </c>
      <c r="I134" s="25">
        <f>BezugsdatenKonsumenten!B41</f>
        <v>0</v>
      </c>
      <c r="J134" s="25">
        <f>BezugsdatenKonsumenten!I41</f>
        <v>0</v>
      </c>
      <c r="K134" s="25">
        <f>BezugsdatenKonsumenten!C41</f>
        <v>0</v>
      </c>
      <c r="L134" s="25">
        <f>BezugsdatenKonsumenten!J41</f>
        <v>0</v>
      </c>
      <c r="M134" s="25">
        <f>BezugsdatenKonsumenten!G41</f>
        <v>0</v>
      </c>
      <c r="O134" s="62" t="str">
        <f t="shared" si="264"/>
        <v/>
      </c>
      <c r="P134" s="41" t="str">
        <f t="shared" si="265"/>
        <v/>
      </c>
      <c r="U134" t="str">
        <f t="shared" si="255"/>
        <v>keine Daten</v>
      </c>
      <c r="Y134" t="s">
        <v>176</v>
      </c>
      <c r="Z134">
        <f t="shared" si="220"/>
        <v>0</v>
      </c>
      <c r="AA134" s="15" t="str">
        <f t="shared" si="266"/>
        <v>EG02: 0</v>
      </c>
      <c r="AB134" s="22" t="str">
        <f t="shared" si="267"/>
        <v/>
      </c>
      <c r="AC134" s="15" t="str">
        <f t="shared" ref="AC134:AC141" si="281">IF(Z134=0,"",I134)</f>
        <v/>
      </c>
      <c r="AD134" s="63" t="str">
        <f t="shared" si="256"/>
        <v/>
      </c>
      <c r="AE134" s="17" t="str">
        <f t="shared" si="269"/>
        <v/>
      </c>
      <c r="AF134" s="23">
        <f t="shared" ca="1" si="274"/>
        <v>0.41</v>
      </c>
      <c r="AG134" s="14">
        <f t="shared" ca="1" si="275"/>
        <v>100</v>
      </c>
      <c r="AH134" s="59" t="str">
        <f t="shared" si="257"/>
        <v/>
      </c>
      <c r="AJ134" s="14" t="str">
        <f t="shared" si="276"/>
        <v/>
      </c>
      <c r="AK134" s="14" t="str">
        <f t="shared" si="270"/>
        <v/>
      </c>
      <c r="AL134" s="14" t="str">
        <f t="shared" si="277"/>
        <v/>
      </c>
      <c r="AM134" s="14" t="str">
        <f t="shared" si="278"/>
        <v/>
      </c>
      <c r="AS134" s="14">
        <f t="shared" si="271"/>
        <v>0</v>
      </c>
      <c r="AT134" s="14">
        <f t="shared" si="272"/>
        <v>0</v>
      </c>
      <c r="AU134" s="14">
        <f t="shared" si="273"/>
        <v>0</v>
      </c>
      <c r="BA134">
        <f>BezugsdatenKonsumenten!P41</f>
        <v>0</v>
      </c>
      <c r="BB134">
        <f>BezugsdatenKonsumenten!Q41</f>
        <v>0</v>
      </c>
      <c r="BC134">
        <f>BezugsdatenKonsumenten!R41</f>
        <v>0</v>
      </c>
      <c r="BD134">
        <f>BezugsdatenKonsumenten!S41</f>
        <v>0</v>
      </c>
      <c r="BE134">
        <f>BezugsdatenKonsumenten!T41</f>
        <v>0</v>
      </c>
      <c r="BF134">
        <f>BezugsdatenKonsumenten!U41</f>
        <v>0</v>
      </c>
    </row>
    <row r="135" spans="1:58" x14ac:dyDescent="0.25">
      <c r="A135" t="str">
        <f>IF(B135=0,"-",'Bezeichnungen definieren ändern'!$A$11&amp;": "&amp;B135)</f>
        <v>-</v>
      </c>
      <c r="B135" s="25">
        <f>BezugsdatenKonsumenten!A42</f>
        <v>0</v>
      </c>
      <c r="C135">
        <f t="shared" si="262"/>
        <v>0</v>
      </c>
      <c r="D135" s="14">
        <f t="shared" si="252"/>
        <v>0</v>
      </c>
      <c r="E135" s="14">
        <f t="shared" si="263"/>
        <v>0</v>
      </c>
      <c r="F135" s="14"/>
      <c r="G135" s="61" t="str">
        <f t="shared" si="279"/>
        <v/>
      </c>
      <c r="H135" s="12" t="str">
        <f t="shared" si="280"/>
        <v/>
      </c>
      <c r="I135" s="25">
        <f>BezugsdatenKonsumenten!B42</f>
        <v>0</v>
      </c>
      <c r="J135" s="25">
        <f>BezugsdatenKonsumenten!I42</f>
        <v>0</v>
      </c>
      <c r="K135" s="25">
        <f>BezugsdatenKonsumenten!C42</f>
        <v>0</v>
      </c>
      <c r="L135" s="25">
        <f>BezugsdatenKonsumenten!J42</f>
        <v>0</v>
      </c>
      <c r="M135" s="25">
        <f>BezugsdatenKonsumenten!G42</f>
        <v>0</v>
      </c>
      <c r="O135" s="62" t="str">
        <f t="shared" si="264"/>
        <v/>
      </c>
      <c r="P135" s="41" t="str">
        <f t="shared" si="265"/>
        <v/>
      </c>
      <c r="U135" t="str">
        <f t="shared" si="255"/>
        <v>keine Daten</v>
      </c>
      <c r="Y135" t="s">
        <v>176</v>
      </c>
      <c r="Z135">
        <f t="shared" si="220"/>
        <v>0</v>
      </c>
      <c r="AA135" s="15" t="str">
        <f t="shared" si="266"/>
        <v>EG02: 0</v>
      </c>
      <c r="AB135" s="22" t="str">
        <f t="shared" si="267"/>
        <v/>
      </c>
      <c r="AC135" s="15" t="str">
        <f t="shared" si="281"/>
        <v/>
      </c>
      <c r="AD135" s="63" t="str">
        <f t="shared" si="256"/>
        <v/>
      </c>
      <c r="AE135" s="17" t="str">
        <f t="shared" si="269"/>
        <v/>
      </c>
      <c r="AF135" s="23">
        <f t="shared" ca="1" si="274"/>
        <v>0.41</v>
      </c>
      <c r="AG135" s="14">
        <f t="shared" ca="1" si="275"/>
        <v>100</v>
      </c>
      <c r="AH135" s="59" t="str">
        <f t="shared" si="257"/>
        <v/>
      </c>
      <c r="AJ135" s="14" t="str">
        <f t="shared" si="276"/>
        <v/>
      </c>
      <c r="AK135" s="14" t="str">
        <f t="shared" si="270"/>
        <v/>
      </c>
      <c r="AL135" s="14" t="str">
        <f t="shared" si="277"/>
        <v/>
      </c>
      <c r="AM135" s="14" t="str">
        <f t="shared" si="278"/>
        <v/>
      </c>
      <c r="AS135" s="14">
        <f t="shared" si="271"/>
        <v>0</v>
      </c>
      <c r="AT135" s="14">
        <f t="shared" si="272"/>
        <v>0</v>
      </c>
      <c r="AU135" s="14">
        <f t="shared" si="273"/>
        <v>0</v>
      </c>
      <c r="BA135">
        <f>BezugsdatenKonsumenten!P42</f>
        <v>0</v>
      </c>
      <c r="BB135">
        <f>BezugsdatenKonsumenten!Q42</f>
        <v>0</v>
      </c>
      <c r="BC135">
        <f>BezugsdatenKonsumenten!R42</f>
        <v>0</v>
      </c>
      <c r="BD135">
        <f>BezugsdatenKonsumenten!S42</f>
        <v>0</v>
      </c>
      <c r="BE135">
        <f>BezugsdatenKonsumenten!T42</f>
        <v>0</v>
      </c>
      <c r="BF135">
        <f>BezugsdatenKonsumenten!U42</f>
        <v>0</v>
      </c>
    </row>
    <row r="136" spans="1:58" x14ac:dyDescent="0.25">
      <c r="A136" t="str">
        <f>IF(B136=0,"-",'Bezeichnungen definieren ändern'!$A$11&amp;": "&amp;B136)</f>
        <v>-</v>
      </c>
      <c r="B136" s="25">
        <f>BezugsdatenKonsumenten!A43</f>
        <v>0</v>
      </c>
      <c r="C136">
        <f t="shared" si="262"/>
        <v>0</v>
      </c>
      <c r="D136" s="14">
        <f t="shared" si="252"/>
        <v>0</v>
      </c>
      <c r="E136" s="14">
        <f t="shared" si="263"/>
        <v>0</v>
      </c>
      <c r="F136" s="14"/>
      <c r="G136" s="61" t="str">
        <f t="shared" si="279"/>
        <v/>
      </c>
      <c r="H136" s="12" t="str">
        <f t="shared" si="280"/>
        <v/>
      </c>
      <c r="I136" s="25">
        <f>BezugsdatenKonsumenten!B43</f>
        <v>0</v>
      </c>
      <c r="J136" s="25">
        <f>BezugsdatenKonsumenten!I43</f>
        <v>0</v>
      </c>
      <c r="K136" s="25">
        <f>BezugsdatenKonsumenten!C43</f>
        <v>0</v>
      </c>
      <c r="L136" s="25">
        <f>BezugsdatenKonsumenten!J43</f>
        <v>0</v>
      </c>
      <c r="M136" s="25">
        <f>BezugsdatenKonsumenten!G43</f>
        <v>0</v>
      </c>
      <c r="O136" s="62" t="str">
        <f t="shared" si="264"/>
        <v/>
      </c>
      <c r="P136" s="41" t="str">
        <f t="shared" si="265"/>
        <v/>
      </c>
      <c r="U136" t="str">
        <f t="shared" si="255"/>
        <v>keine Daten</v>
      </c>
      <c r="Y136" t="s">
        <v>176</v>
      </c>
      <c r="Z136">
        <f t="shared" si="220"/>
        <v>0</v>
      </c>
      <c r="AA136" s="15" t="str">
        <f t="shared" si="266"/>
        <v>EG02: 0</v>
      </c>
      <c r="AB136" s="22" t="str">
        <f t="shared" si="267"/>
        <v/>
      </c>
      <c r="AC136" s="15" t="str">
        <f t="shared" si="281"/>
        <v/>
      </c>
      <c r="AD136" s="63" t="str">
        <f t="shared" si="256"/>
        <v/>
      </c>
      <c r="AE136" s="17" t="str">
        <f t="shared" si="269"/>
        <v/>
      </c>
      <c r="AF136" s="23">
        <f t="shared" ca="1" si="274"/>
        <v>0.41</v>
      </c>
      <c r="AG136" s="14">
        <f t="shared" ca="1" si="275"/>
        <v>100</v>
      </c>
      <c r="AH136" s="59" t="str">
        <f t="shared" si="257"/>
        <v/>
      </c>
      <c r="AJ136" s="14" t="str">
        <f t="shared" si="276"/>
        <v/>
      </c>
      <c r="AK136" s="14" t="str">
        <f t="shared" si="270"/>
        <v/>
      </c>
      <c r="AL136" s="14" t="str">
        <f t="shared" si="277"/>
        <v/>
      </c>
      <c r="AM136" s="14" t="str">
        <f t="shared" si="278"/>
        <v/>
      </c>
      <c r="AS136" s="14">
        <f t="shared" si="271"/>
        <v>0</v>
      </c>
      <c r="AT136" s="14">
        <f t="shared" si="272"/>
        <v>0</v>
      </c>
      <c r="AU136" s="14">
        <f t="shared" si="273"/>
        <v>0</v>
      </c>
      <c r="BA136">
        <f>BezugsdatenKonsumenten!P43</f>
        <v>0</v>
      </c>
      <c r="BB136">
        <f>BezugsdatenKonsumenten!Q43</f>
        <v>0</v>
      </c>
      <c r="BC136">
        <f>BezugsdatenKonsumenten!R43</f>
        <v>0</v>
      </c>
      <c r="BD136">
        <f>BezugsdatenKonsumenten!S43</f>
        <v>0</v>
      </c>
      <c r="BE136">
        <f>BezugsdatenKonsumenten!T43</f>
        <v>0</v>
      </c>
      <c r="BF136">
        <f>BezugsdatenKonsumenten!U43</f>
        <v>0</v>
      </c>
    </row>
    <row r="137" spans="1:58" x14ac:dyDescent="0.25">
      <c r="A137" t="str">
        <f>IF(B137=0,"-",'Bezeichnungen definieren ändern'!$A$11&amp;": "&amp;B137)</f>
        <v>-</v>
      </c>
      <c r="B137" s="25">
        <f>BezugsdatenKonsumenten!A44</f>
        <v>0</v>
      </c>
      <c r="C137">
        <f t="shared" si="262"/>
        <v>0</v>
      </c>
      <c r="D137" s="14">
        <f t="shared" si="252"/>
        <v>0</v>
      </c>
      <c r="E137" s="14">
        <f t="shared" si="263"/>
        <v>0</v>
      </c>
      <c r="F137" s="14"/>
      <c r="G137" s="61" t="str">
        <f t="shared" si="279"/>
        <v/>
      </c>
      <c r="H137" s="12" t="str">
        <f t="shared" si="280"/>
        <v/>
      </c>
      <c r="I137" s="25">
        <f>BezugsdatenKonsumenten!B44</f>
        <v>0</v>
      </c>
      <c r="J137" s="25">
        <f>BezugsdatenKonsumenten!I44</f>
        <v>0</v>
      </c>
      <c r="K137" s="25">
        <f>BezugsdatenKonsumenten!C44</f>
        <v>0</v>
      </c>
      <c r="L137" s="25">
        <f>BezugsdatenKonsumenten!J44</f>
        <v>0</v>
      </c>
      <c r="M137" s="25">
        <f>BezugsdatenKonsumenten!G44</f>
        <v>0</v>
      </c>
      <c r="O137" s="62" t="str">
        <f t="shared" si="264"/>
        <v/>
      </c>
      <c r="P137" s="41" t="str">
        <f t="shared" si="265"/>
        <v/>
      </c>
      <c r="U137" t="str">
        <f t="shared" si="255"/>
        <v>keine Daten</v>
      </c>
      <c r="Y137" t="s">
        <v>176</v>
      </c>
      <c r="Z137">
        <f t="shared" si="220"/>
        <v>0</v>
      </c>
      <c r="AA137" s="15" t="str">
        <f t="shared" si="266"/>
        <v>EG02: 0</v>
      </c>
      <c r="AB137" s="22" t="str">
        <f t="shared" si="267"/>
        <v/>
      </c>
      <c r="AC137" s="15" t="str">
        <f t="shared" si="281"/>
        <v/>
      </c>
      <c r="AD137" s="63" t="str">
        <f t="shared" si="256"/>
        <v/>
      </c>
      <c r="AE137" s="17" t="str">
        <f t="shared" si="269"/>
        <v/>
      </c>
      <c r="AF137" s="23">
        <f t="shared" ca="1" si="274"/>
        <v>0.41</v>
      </c>
      <c r="AG137" s="14">
        <f t="shared" ca="1" si="275"/>
        <v>100</v>
      </c>
      <c r="AH137" s="59" t="str">
        <f t="shared" si="257"/>
        <v/>
      </c>
      <c r="AJ137" s="14" t="str">
        <f t="shared" si="276"/>
        <v/>
      </c>
      <c r="AK137" s="14" t="str">
        <f t="shared" si="270"/>
        <v/>
      </c>
      <c r="AL137" s="14" t="str">
        <f t="shared" si="277"/>
        <v/>
      </c>
      <c r="AM137" s="14" t="str">
        <f t="shared" si="278"/>
        <v/>
      </c>
      <c r="AS137" s="14">
        <f t="shared" si="271"/>
        <v>0</v>
      </c>
      <c r="AT137" s="14">
        <f t="shared" si="272"/>
        <v>0</v>
      </c>
      <c r="AU137" s="14">
        <f t="shared" si="273"/>
        <v>0</v>
      </c>
      <c r="BA137">
        <f>BezugsdatenKonsumenten!P44</f>
        <v>0</v>
      </c>
      <c r="BB137">
        <f>BezugsdatenKonsumenten!Q44</f>
        <v>0</v>
      </c>
      <c r="BC137">
        <f>BezugsdatenKonsumenten!R44</f>
        <v>0</v>
      </c>
      <c r="BD137">
        <f>BezugsdatenKonsumenten!S44</f>
        <v>0</v>
      </c>
      <c r="BE137">
        <f>BezugsdatenKonsumenten!T44</f>
        <v>0</v>
      </c>
      <c r="BF137">
        <f>BezugsdatenKonsumenten!U44</f>
        <v>0</v>
      </c>
    </row>
    <row r="138" spans="1:58" x14ac:dyDescent="0.25">
      <c r="A138" t="str">
        <f>IF(B138=0,"-",'Bezeichnungen definieren ändern'!$A$11&amp;": "&amp;B138)</f>
        <v>-</v>
      </c>
      <c r="B138" s="25">
        <f>BezugsdatenKonsumenten!A45</f>
        <v>0</v>
      </c>
      <c r="C138">
        <f t="shared" si="262"/>
        <v>0</v>
      </c>
      <c r="D138" s="14">
        <f t="shared" si="252"/>
        <v>0</v>
      </c>
      <c r="E138" s="14">
        <f t="shared" si="263"/>
        <v>0</v>
      </c>
      <c r="F138" s="14"/>
      <c r="G138" s="61" t="str">
        <f t="shared" si="279"/>
        <v/>
      </c>
      <c r="H138" s="12" t="str">
        <f t="shared" si="280"/>
        <v/>
      </c>
      <c r="I138" s="25">
        <f>BezugsdatenKonsumenten!B45</f>
        <v>0</v>
      </c>
      <c r="J138" s="25">
        <f>BezugsdatenKonsumenten!I45</f>
        <v>0</v>
      </c>
      <c r="K138" s="25">
        <f>BezugsdatenKonsumenten!C45</f>
        <v>0</v>
      </c>
      <c r="L138" s="25">
        <f>BezugsdatenKonsumenten!J45</f>
        <v>0</v>
      </c>
      <c r="M138" s="25">
        <f>BezugsdatenKonsumenten!G45</f>
        <v>0</v>
      </c>
      <c r="O138" s="62" t="str">
        <f t="shared" si="264"/>
        <v/>
      </c>
      <c r="P138" s="41" t="str">
        <f t="shared" si="265"/>
        <v/>
      </c>
      <c r="U138" t="str">
        <f t="shared" si="255"/>
        <v>keine Daten</v>
      </c>
      <c r="Y138" t="s">
        <v>176</v>
      </c>
      <c r="Z138">
        <f t="shared" si="220"/>
        <v>0</v>
      </c>
      <c r="AA138" s="15" t="str">
        <f t="shared" si="266"/>
        <v>EG02: 0</v>
      </c>
      <c r="AB138" s="22" t="str">
        <f t="shared" si="267"/>
        <v/>
      </c>
      <c r="AC138" s="15" t="str">
        <f t="shared" si="281"/>
        <v/>
      </c>
      <c r="AD138" s="63" t="str">
        <f t="shared" si="256"/>
        <v/>
      </c>
      <c r="AE138" s="17" t="str">
        <f t="shared" si="269"/>
        <v/>
      </c>
      <c r="AF138" s="23">
        <f t="shared" ca="1" si="274"/>
        <v>0.41</v>
      </c>
      <c r="AG138" s="14">
        <f t="shared" ca="1" si="275"/>
        <v>100</v>
      </c>
      <c r="AH138" s="59" t="str">
        <f t="shared" si="257"/>
        <v/>
      </c>
      <c r="AJ138" s="14" t="str">
        <f t="shared" si="276"/>
        <v/>
      </c>
      <c r="AK138" s="14" t="str">
        <f t="shared" si="270"/>
        <v/>
      </c>
      <c r="AL138" s="14" t="str">
        <f t="shared" si="277"/>
        <v/>
      </c>
      <c r="AM138" s="14" t="str">
        <f t="shared" si="278"/>
        <v/>
      </c>
      <c r="AS138" s="14">
        <f t="shared" si="271"/>
        <v>0</v>
      </c>
      <c r="AT138" s="14">
        <f t="shared" si="272"/>
        <v>0</v>
      </c>
      <c r="AU138" s="14">
        <f t="shared" si="273"/>
        <v>0</v>
      </c>
      <c r="BA138">
        <f>BezugsdatenKonsumenten!P45</f>
        <v>0</v>
      </c>
      <c r="BB138">
        <f>BezugsdatenKonsumenten!Q45</f>
        <v>0</v>
      </c>
      <c r="BC138">
        <f>BezugsdatenKonsumenten!R45</f>
        <v>0</v>
      </c>
      <c r="BD138">
        <f>BezugsdatenKonsumenten!S45</f>
        <v>0</v>
      </c>
      <c r="BE138">
        <f>BezugsdatenKonsumenten!T45</f>
        <v>0</v>
      </c>
      <c r="BF138">
        <f>BezugsdatenKonsumenten!U45</f>
        <v>0</v>
      </c>
    </row>
    <row r="139" spans="1:58" x14ac:dyDescent="0.25">
      <c r="A139" t="str">
        <f>IF(B139=0,"-",'Bezeichnungen definieren ändern'!$A$11&amp;": "&amp;B139)</f>
        <v>-</v>
      </c>
      <c r="B139" s="25">
        <f>BezugsdatenKonsumenten!A46</f>
        <v>0</v>
      </c>
      <c r="C139">
        <f t="shared" si="262"/>
        <v>0</v>
      </c>
      <c r="D139" s="14">
        <f t="shared" si="252"/>
        <v>0</v>
      </c>
      <c r="E139" s="14">
        <f t="shared" si="263"/>
        <v>0</v>
      </c>
      <c r="F139" s="14"/>
      <c r="G139" s="61" t="str">
        <f t="shared" si="279"/>
        <v/>
      </c>
      <c r="H139" s="12" t="str">
        <f t="shared" si="280"/>
        <v/>
      </c>
      <c r="I139" s="25">
        <f>BezugsdatenKonsumenten!B46</f>
        <v>0</v>
      </c>
      <c r="J139" s="25">
        <f>BezugsdatenKonsumenten!I46</f>
        <v>0</v>
      </c>
      <c r="K139" s="25">
        <f>BezugsdatenKonsumenten!C46</f>
        <v>0</v>
      </c>
      <c r="L139" s="25">
        <f>BezugsdatenKonsumenten!J46</f>
        <v>0</v>
      </c>
      <c r="M139" s="25">
        <f>BezugsdatenKonsumenten!G46</f>
        <v>0</v>
      </c>
      <c r="O139" s="62" t="str">
        <f t="shared" si="264"/>
        <v/>
      </c>
      <c r="P139" s="41" t="str">
        <f t="shared" si="265"/>
        <v/>
      </c>
      <c r="U139" t="str">
        <f t="shared" si="255"/>
        <v>keine Daten</v>
      </c>
      <c r="Y139" t="s">
        <v>176</v>
      </c>
      <c r="Z139">
        <f t="shared" si="220"/>
        <v>0</v>
      </c>
      <c r="AA139" s="15" t="str">
        <f t="shared" si="266"/>
        <v>EG02: 0</v>
      </c>
      <c r="AB139" s="22" t="str">
        <f t="shared" si="267"/>
        <v/>
      </c>
      <c r="AC139" s="15" t="str">
        <f t="shared" si="281"/>
        <v/>
      </c>
      <c r="AD139" s="63" t="str">
        <f t="shared" si="256"/>
        <v/>
      </c>
      <c r="AE139" s="17" t="str">
        <f t="shared" si="269"/>
        <v/>
      </c>
      <c r="AF139" s="23">
        <f t="shared" ca="1" si="274"/>
        <v>0.41</v>
      </c>
      <c r="AG139" s="14">
        <f t="shared" ca="1" si="275"/>
        <v>100</v>
      </c>
      <c r="AH139" s="59" t="str">
        <f t="shared" si="257"/>
        <v/>
      </c>
      <c r="AJ139" s="14" t="str">
        <f t="shared" si="276"/>
        <v/>
      </c>
      <c r="AK139" s="14" t="str">
        <f t="shared" si="270"/>
        <v/>
      </c>
      <c r="AL139" s="14" t="str">
        <f t="shared" si="277"/>
        <v/>
      </c>
      <c r="AM139" s="14" t="str">
        <f t="shared" si="278"/>
        <v/>
      </c>
      <c r="AS139" s="14">
        <f t="shared" si="271"/>
        <v>0</v>
      </c>
      <c r="AT139" s="14">
        <f t="shared" si="272"/>
        <v>0</v>
      </c>
      <c r="AU139" s="14">
        <f t="shared" si="273"/>
        <v>0</v>
      </c>
      <c r="BA139">
        <f>BezugsdatenKonsumenten!P46</f>
        <v>0</v>
      </c>
      <c r="BB139">
        <f>BezugsdatenKonsumenten!Q46</f>
        <v>0</v>
      </c>
      <c r="BC139">
        <f>BezugsdatenKonsumenten!R46</f>
        <v>0</v>
      </c>
      <c r="BD139">
        <f>BezugsdatenKonsumenten!S46</f>
        <v>0</v>
      </c>
      <c r="BE139">
        <f>BezugsdatenKonsumenten!T46</f>
        <v>0</v>
      </c>
      <c r="BF139">
        <f>BezugsdatenKonsumenten!U46</f>
        <v>0</v>
      </c>
    </row>
    <row r="140" spans="1:58" x14ac:dyDescent="0.25">
      <c r="A140" t="str">
        <f>IF(B140=0,"-",'Bezeichnungen definieren ändern'!$A$11&amp;": "&amp;B140)</f>
        <v>-</v>
      </c>
      <c r="B140" s="25">
        <f>BezugsdatenKonsumenten!A47</f>
        <v>0</v>
      </c>
      <c r="C140">
        <f t="shared" ref="C140:C141" si="282">I140</f>
        <v>0</v>
      </c>
      <c r="D140" s="14">
        <f t="shared" si="252"/>
        <v>0</v>
      </c>
      <c r="E140" s="14">
        <f t="shared" si="263"/>
        <v>0</v>
      </c>
      <c r="F140" s="14"/>
      <c r="G140" s="61" t="str">
        <f t="shared" si="279"/>
        <v/>
      </c>
      <c r="H140" s="12" t="str">
        <f t="shared" si="280"/>
        <v/>
      </c>
      <c r="I140" s="25">
        <f>BezugsdatenKonsumenten!B47</f>
        <v>0</v>
      </c>
      <c r="J140" s="25">
        <f>BezugsdatenKonsumenten!I47</f>
        <v>0</v>
      </c>
      <c r="K140" s="25">
        <f>BezugsdatenKonsumenten!C47</f>
        <v>0</v>
      </c>
      <c r="L140" s="25">
        <f>BezugsdatenKonsumenten!J47</f>
        <v>0</v>
      </c>
      <c r="M140" s="25">
        <f>BezugsdatenKonsumenten!G47</f>
        <v>0</v>
      </c>
      <c r="O140" s="62" t="str">
        <f t="shared" ref="O140:O144" si="283">AD140</f>
        <v/>
      </c>
      <c r="P140" s="41" t="str">
        <f t="shared" ref="P140:P144" si="284">AE140</f>
        <v/>
      </c>
      <c r="U140" t="str">
        <f t="shared" si="255"/>
        <v>keine Daten</v>
      </c>
      <c r="Y140" t="s">
        <v>176</v>
      </c>
      <c r="Z140">
        <f t="shared" si="220"/>
        <v>0</v>
      </c>
      <c r="AA140" s="15" t="str">
        <f t="shared" si="266"/>
        <v>EG02: 0</v>
      </c>
      <c r="AB140" s="22" t="str">
        <f t="shared" si="267"/>
        <v/>
      </c>
      <c r="AC140" s="15" t="str">
        <f t="shared" si="281"/>
        <v/>
      </c>
      <c r="AD140" s="63" t="str">
        <f t="shared" si="256"/>
        <v/>
      </c>
      <c r="AE140" s="17" t="str">
        <f t="shared" si="269"/>
        <v/>
      </c>
      <c r="AF140" s="23">
        <f t="shared" ca="1" si="274"/>
        <v>0.41</v>
      </c>
      <c r="AG140" s="14">
        <f t="shared" ca="1" si="275"/>
        <v>100</v>
      </c>
      <c r="AH140" s="59" t="str">
        <f t="shared" si="257"/>
        <v/>
      </c>
      <c r="AJ140" s="14" t="str">
        <f t="shared" si="276"/>
        <v/>
      </c>
      <c r="AK140" s="14" t="str">
        <f t="shared" si="270"/>
        <v/>
      </c>
      <c r="AL140" s="14" t="str">
        <f t="shared" si="277"/>
        <v/>
      </c>
      <c r="AM140" s="14" t="str">
        <f t="shared" si="278"/>
        <v/>
      </c>
      <c r="AS140" s="14">
        <f t="shared" si="271"/>
        <v>0</v>
      </c>
      <c r="AT140" s="14">
        <f t="shared" si="272"/>
        <v>0</v>
      </c>
      <c r="AU140" s="14">
        <f t="shared" si="273"/>
        <v>0</v>
      </c>
      <c r="BA140">
        <f>BezugsdatenKonsumenten!P47</f>
        <v>0</v>
      </c>
      <c r="BB140">
        <f>BezugsdatenKonsumenten!Q47</f>
        <v>0</v>
      </c>
      <c r="BC140">
        <f>BezugsdatenKonsumenten!R47</f>
        <v>0</v>
      </c>
      <c r="BD140">
        <f>BezugsdatenKonsumenten!S47</f>
        <v>0</v>
      </c>
      <c r="BE140">
        <f>BezugsdatenKonsumenten!T47</f>
        <v>0</v>
      </c>
      <c r="BF140">
        <f>BezugsdatenKonsumenten!U47</f>
        <v>0</v>
      </c>
    </row>
    <row r="141" spans="1:58" x14ac:dyDescent="0.25">
      <c r="A141" t="str">
        <f>IF(B141=0,"-",'Bezeichnungen definieren ändern'!$A$11&amp;": "&amp;B141)</f>
        <v>-</v>
      </c>
      <c r="B141" s="25">
        <f>BezugsdatenKonsumenten!A48</f>
        <v>0</v>
      </c>
      <c r="C141">
        <f t="shared" si="282"/>
        <v>0</v>
      </c>
      <c r="D141" s="14">
        <f t="shared" si="252"/>
        <v>0</v>
      </c>
      <c r="E141" s="14">
        <f t="shared" si="263"/>
        <v>0</v>
      </c>
      <c r="F141" s="14"/>
      <c r="G141" s="61" t="str">
        <f>IF(C141=0,"",E141/C141)</f>
        <v/>
      </c>
      <c r="H141" s="12" t="str">
        <f t="shared" si="280"/>
        <v/>
      </c>
      <c r="I141" s="25">
        <f>BezugsdatenKonsumenten!B48</f>
        <v>0</v>
      </c>
      <c r="J141" s="25">
        <f>BezugsdatenKonsumenten!I48</f>
        <v>0</v>
      </c>
      <c r="K141" s="25">
        <f>BezugsdatenKonsumenten!C48</f>
        <v>0</v>
      </c>
      <c r="L141" s="25">
        <f>BezugsdatenKonsumenten!J48</f>
        <v>0</v>
      </c>
      <c r="M141" s="25">
        <f>BezugsdatenKonsumenten!G48</f>
        <v>0</v>
      </c>
      <c r="O141" s="62" t="str">
        <f>AD141</f>
        <v/>
      </c>
      <c r="P141" s="41" t="str">
        <f t="shared" si="284"/>
        <v/>
      </c>
      <c r="U141" t="str">
        <f t="shared" si="255"/>
        <v>keine Daten</v>
      </c>
      <c r="Y141" t="s">
        <v>176</v>
      </c>
      <c r="Z141">
        <f t="shared" si="220"/>
        <v>0</v>
      </c>
      <c r="AA141" s="15" t="str">
        <f t="shared" si="266"/>
        <v>EG02: 0</v>
      </c>
      <c r="AB141" s="22" t="str">
        <f>IF(Z141=0,"",($AB$91)*AH141*1)</f>
        <v/>
      </c>
      <c r="AC141" s="15" t="str">
        <f t="shared" si="281"/>
        <v/>
      </c>
      <c r="AD141" s="63" t="str">
        <f t="shared" si="256"/>
        <v/>
      </c>
      <c r="AE141" s="17" t="str">
        <f t="shared" si="269"/>
        <v/>
      </c>
      <c r="AF141" s="23">
        <f t="shared" ca="1" si="274"/>
        <v>0.41</v>
      </c>
      <c r="AG141" s="14">
        <f t="shared" ca="1" si="275"/>
        <v>100</v>
      </c>
      <c r="AH141" s="59" t="str">
        <f t="shared" si="257"/>
        <v/>
      </c>
      <c r="AJ141" s="14" t="str">
        <f t="shared" si="276"/>
        <v/>
      </c>
      <c r="AK141" s="14" t="str">
        <f t="shared" si="270"/>
        <v/>
      </c>
      <c r="AL141" s="14" t="str">
        <f t="shared" si="277"/>
        <v/>
      </c>
      <c r="AM141" s="14" t="str">
        <f t="shared" si="278"/>
        <v/>
      </c>
      <c r="AS141" s="14">
        <f t="shared" si="271"/>
        <v>0</v>
      </c>
      <c r="AT141" s="14">
        <f t="shared" si="272"/>
        <v>0</v>
      </c>
      <c r="AU141" s="14">
        <f t="shared" si="273"/>
        <v>0</v>
      </c>
      <c r="BA141">
        <f>BezugsdatenKonsumenten!P48</f>
        <v>0</v>
      </c>
      <c r="BB141">
        <f>BezugsdatenKonsumenten!Q48</f>
        <v>0</v>
      </c>
      <c r="BC141">
        <f>BezugsdatenKonsumenten!R48</f>
        <v>0</v>
      </c>
      <c r="BD141">
        <f>BezugsdatenKonsumenten!S48</f>
        <v>0</v>
      </c>
      <c r="BE141">
        <f>BezugsdatenKonsumenten!T48</f>
        <v>0</v>
      </c>
      <c r="BF141">
        <f>BezugsdatenKonsumenten!U48</f>
        <v>0</v>
      </c>
    </row>
    <row r="142" spans="1:58" x14ac:dyDescent="0.25">
      <c r="A142" t="s">
        <v>164</v>
      </c>
      <c r="O142" s="41"/>
      <c r="P142" s="41">
        <f t="shared" si="284"/>
        <v>0</v>
      </c>
      <c r="U142" t="str">
        <f t="shared" si="255"/>
        <v>keine Daten</v>
      </c>
      <c r="AA142" s="15"/>
      <c r="AB142" s="15"/>
      <c r="AC142" s="15"/>
      <c r="AD142" s="15"/>
      <c r="AE142" s="15"/>
      <c r="AF142" s="15"/>
      <c r="AS142" s="14"/>
    </row>
    <row r="143" spans="1:58" x14ac:dyDescent="0.25">
      <c r="A143" t="str">
        <f>'Bezeichnungen definieren ändern'!A11&amp;": "&amp;B143</f>
        <v>Konsumenten 2: Summe aller eher Abendsstromverbraucher</v>
      </c>
      <c r="B143" s="8" t="str">
        <f>"Summe aller "&amp;'Bezeichnungen definieren ändern'!A12</f>
        <v>Summe aller eher Abendsstromverbraucher</v>
      </c>
      <c r="C143" s="11">
        <f>SUM(C126:C141)</f>
        <v>16950</v>
      </c>
      <c r="D143" s="11">
        <f t="shared" ref="D143:E143" ca="1" si="285">SUM(D126:D141)</f>
        <v>10000.5</v>
      </c>
      <c r="E143" s="11">
        <f t="shared" ca="1" si="285"/>
        <v>6949.5</v>
      </c>
      <c r="F143" s="11"/>
      <c r="G143" s="12">
        <f ca="1">E143/C143</f>
        <v>0.41</v>
      </c>
      <c r="H143" s="12">
        <f t="shared" ref="H143" ca="1" si="286">D143/C143</f>
        <v>0.59</v>
      </c>
      <c r="I143" s="11">
        <f>SUM(I126:I141)</f>
        <v>16950</v>
      </c>
      <c r="J143" s="11">
        <f>SUM(J126:J141)</f>
        <v>0</v>
      </c>
      <c r="K143" s="11">
        <f>SUM(K126:K141)</f>
        <v>0</v>
      </c>
      <c r="L143" s="11">
        <f>SUM(L126:L141)</f>
        <v>0</v>
      </c>
      <c r="M143" s="11">
        <f>SUM(M126:M141)</f>
        <v>7</v>
      </c>
      <c r="N143" s="11"/>
      <c r="O143" s="41">
        <f t="shared" ca="1" si="283"/>
        <v>0.41</v>
      </c>
      <c r="P143" s="41">
        <f t="shared" ca="1" si="284"/>
        <v>0.59000000000000008</v>
      </c>
      <c r="Q143" s="11"/>
      <c r="R143" s="11"/>
      <c r="S143" s="11"/>
      <c r="T143" s="11"/>
      <c r="U143" t="str">
        <f t="shared" ca="1" si="255"/>
        <v>Verbraucher</v>
      </c>
      <c r="V143" s="8"/>
      <c r="W143" s="8"/>
      <c r="Z143" t="str">
        <f t="shared" si="220"/>
        <v>Summe aller eher Abendsstromverbraucher</v>
      </c>
      <c r="AA143" s="16" t="s">
        <v>174</v>
      </c>
      <c r="AB143" s="18">
        <f>SUM(AB126:AB141)</f>
        <v>56706.183528647009</v>
      </c>
      <c r="AC143" s="18">
        <f>SUM(AC126:AC141)</f>
        <v>16950</v>
      </c>
      <c r="AD143" s="23">
        <f ca="1">E143/AC143</f>
        <v>0.41</v>
      </c>
      <c r="AE143" s="17">
        <f t="shared" ref="AE143" ca="1" si="287">1-AD143</f>
        <v>0.59000000000000008</v>
      </c>
      <c r="AF143" s="23">
        <f ca="1">AF141</f>
        <v>0.41</v>
      </c>
      <c r="AG143" s="60"/>
      <c r="AH143" s="60">
        <f>SUM(AH126:AH141)</f>
        <v>0.30606164569076039</v>
      </c>
      <c r="AI143" s="14">
        <f ca="1">AJ143+AK143</f>
        <v>56706.183528647009</v>
      </c>
      <c r="AJ143" s="11">
        <f ca="1">SUM(AJ126:AJ141)</f>
        <v>49756.683528647009</v>
      </c>
      <c r="AK143" s="11">
        <f ca="1">SUM(AK126:AK141)</f>
        <v>6949.5</v>
      </c>
      <c r="AL143" s="11">
        <f ca="1">SUM(AL126:AL141)</f>
        <v>49756.683528647009</v>
      </c>
      <c r="AM143" s="11">
        <f ca="1">SUM(AM126:AM141)</f>
        <v>56706.183528647009</v>
      </c>
      <c r="AS143" s="11">
        <f ca="1">SUM(AS126:AS141)</f>
        <v>2135.5349999999999</v>
      </c>
      <c r="AT143" s="11">
        <f t="shared" ref="AT143:AW143" ca="1" si="288">SUM(AT126:AT141)</f>
        <v>1620.0599999999997</v>
      </c>
      <c r="AU143" s="11">
        <f t="shared" ca="1" si="288"/>
        <v>515.47499999999991</v>
      </c>
      <c r="AV143" s="11">
        <f t="shared" si="288"/>
        <v>0</v>
      </c>
      <c r="AW143" s="11">
        <f t="shared" si="288"/>
        <v>0</v>
      </c>
    </row>
    <row r="144" spans="1:58" x14ac:dyDescent="0.25">
      <c r="A144" t="s">
        <v>164</v>
      </c>
      <c r="B144">
        <f>COUNTA(B126:B141)-COUNT(B126:B141)</f>
        <v>7</v>
      </c>
      <c r="C144" s="7">
        <f>C143/$B144</f>
        <v>2421.4285714285716</v>
      </c>
      <c r="D144" s="7">
        <f t="shared" ref="D144" ca="1" si="289">D143/$B144</f>
        <v>1428.6428571428571</v>
      </c>
      <c r="E144" s="7">
        <f t="shared" ref="E144" ca="1" si="290">E143/$B144</f>
        <v>992.78571428571433</v>
      </c>
      <c r="F144" s="7"/>
      <c r="G144" s="13">
        <f ca="1">G143</f>
        <v>0.41</v>
      </c>
      <c r="H144" s="13">
        <f ca="1">H143</f>
        <v>0.59</v>
      </c>
      <c r="I144" s="7">
        <f t="shared" ref="I144" si="291">I143/$B144</f>
        <v>2421.4285714285716</v>
      </c>
      <c r="J144" s="7"/>
      <c r="K144" s="7"/>
      <c r="L144" s="7"/>
      <c r="M144" s="7"/>
      <c r="N144" s="7"/>
      <c r="O144" s="41">
        <f t="shared" ca="1" si="283"/>
        <v>0.41000000000000003</v>
      </c>
      <c r="P144" s="41">
        <f t="shared" ca="1" si="284"/>
        <v>0.59</v>
      </c>
      <c r="Q144" s="7"/>
      <c r="S144" s="7"/>
      <c r="T144" s="7"/>
      <c r="U144" t="str">
        <f t="shared" ca="1" si="255"/>
        <v>Verbraucher</v>
      </c>
      <c r="AA144" s="15"/>
      <c r="AB144" s="19"/>
      <c r="AC144" s="19">
        <f>AVERAGE(AC126:AC141)</f>
        <v>2421.4285714285716</v>
      </c>
      <c r="AD144" s="20">
        <f ca="1">AVERAGE(AD126:AD141)</f>
        <v>0.41000000000000003</v>
      </c>
      <c r="AE144" s="20">
        <f ca="1">AVERAGE(AE126:AE141)</f>
        <v>0.59</v>
      </c>
      <c r="AF144" s="20">
        <f ca="1">AVERAGE(AF126:AF141)</f>
        <v>0.41000000000000009</v>
      </c>
      <c r="AG144" s="19">
        <f ca="1">AVERAGE(AG126:AG141)</f>
        <v>100</v>
      </c>
      <c r="AH144" s="7"/>
      <c r="AJ144" s="13"/>
    </row>
    <row r="145" spans="1:58" x14ac:dyDescent="0.25">
      <c r="A145" t="s">
        <v>164</v>
      </c>
      <c r="C145" s="7"/>
      <c r="D145" s="7"/>
      <c r="E145" s="7"/>
      <c r="F145" s="7"/>
      <c r="G145" s="13"/>
      <c r="H145" s="12"/>
      <c r="I145" s="7"/>
      <c r="J145" s="7"/>
      <c r="K145" s="7"/>
      <c r="L145" s="7"/>
      <c r="M145" s="7"/>
      <c r="N145" s="7"/>
      <c r="O145" s="41"/>
      <c r="P145" s="41"/>
      <c r="Q145" s="7"/>
      <c r="S145" s="7"/>
      <c r="AA145" s="15"/>
      <c r="AB145" s="19"/>
      <c r="AC145" s="19"/>
      <c r="AD145" s="20"/>
      <c r="AE145" s="20"/>
      <c r="AF145" s="20"/>
      <c r="AG145" s="7"/>
      <c r="AH145" s="7"/>
      <c r="AJ145" s="13"/>
    </row>
    <row r="146" spans="1:58" x14ac:dyDescent="0.25">
      <c r="A146" t="s">
        <v>164</v>
      </c>
      <c r="C146" s="8" t="s">
        <v>62</v>
      </c>
      <c r="D146" s="8" t="s">
        <v>63</v>
      </c>
      <c r="E146" s="8" t="s">
        <v>99</v>
      </c>
      <c r="F146" s="8"/>
      <c r="G146" s="8" t="s">
        <v>196</v>
      </c>
      <c r="H146" s="8" t="str">
        <f>$H$1</f>
        <v>%-EVU Bezug</v>
      </c>
      <c r="I146" s="8" t="s">
        <v>1</v>
      </c>
      <c r="J146" s="8" t="s">
        <v>89</v>
      </c>
      <c r="K146" s="1" t="s">
        <v>3</v>
      </c>
      <c r="L146" s="1" t="s">
        <v>4</v>
      </c>
      <c r="M146" s="8" t="s">
        <v>92</v>
      </c>
      <c r="N146" s="7"/>
      <c r="O146" s="8" t="str">
        <f>AD146</f>
        <v>% EG Bezug Einzelkonsument</v>
      </c>
      <c r="P146" s="8" t="str">
        <f>AE146</f>
        <v>% EG-Überschuss an EVU zurück Einzelkonsument</v>
      </c>
      <c r="Q146" s="7"/>
      <c r="S146" s="7"/>
      <c r="AA146" s="16"/>
      <c r="AB146" s="16" t="s">
        <v>153</v>
      </c>
      <c r="AC146" s="16" t="s">
        <v>182</v>
      </c>
      <c r="AD146" s="16" t="s">
        <v>154</v>
      </c>
      <c r="AE146" s="16" t="s">
        <v>159</v>
      </c>
      <c r="AF146" s="15" t="s">
        <v>156</v>
      </c>
      <c r="AJ146" t="s">
        <v>104</v>
      </c>
      <c r="AK146" t="s">
        <v>177</v>
      </c>
      <c r="AL146" t="s">
        <v>104</v>
      </c>
      <c r="AM146" t="s">
        <v>13</v>
      </c>
      <c r="AS146" s="14" t="str">
        <f>$AS$1</f>
        <v>Summe Stromrechnung €</v>
      </c>
      <c r="AT146" s="14" t="str">
        <f>$AT$1</f>
        <v>Rechnung EVU Energie Bezug €</v>
      </c>
      <c r="AU146" s="14" t="str">
        <f>$AU$1</f>
        <v>Rechnung EG Energie Bezug €</v>
      </c>
      <c r="AV146" s="14" t="str">
        <f>$AV$1</f>
        <v>Rechnung EVU Energie Einspeisung €</v>
      </c>
      <c r="AW146" s="14" t="str">
        <f>$AW$1</f>
        <v>Rechnung EG Energie Einspeisung €</v>
      </c>
    </row>
    <row r="147" spans="1:58" x14ac:dyDescent="0.25">
      <c r="A147" t="s">
        <v>164</v>
      </c>
      <c r="C147" t="s">
        <v>87</v>
      </c>
      <c r="D147" t="s">
        <v>87</v>
      </c>
      <c r="E147" t="s">
        <v>87</v>
      </c>
      <c r="G147" s="8" t="s">
        <v>85</v>
      </c>
      <c r="H147" s="8" t="s">
        <v>85</v>
      </c>
      <c r="I147" s="8"/>
      <c r="J147" t="s">
        <v>90</v>
      </c>
      <c r="K147" t="s">
        <v>91</v>
      </c>
      <c r="L147" t="s">
        <v>90</v>
      </c>
      <c r="M147" t="s">
        <v>90</v>
      </c>
      <c r="O147" s="8" t="str">
        <f t="shared" ref="O147" si="292">AD147</f>
        <v>%</v>
      </c>
      <c r="P147" s="8" t="str">
        <f t="shared" ref="P147" si="293">AE147</f>
        <v>%</v>
      </c>
      <c r="T147" s="7"/>
      <c r="AA147" s="15"/>
      <c r="AB147" s="15" t="s">
        <v>84</v>
      </c>
      <c r="AC147" s="15" t="s">
        <v>84</v>
      </c>
      <c r="AD147" s="15" t="s">
        <v>85</v>
      </c>
      <c r="AE147" s="15" t="s">
        <v>85</v>
      </c>
      <c r="AF147" s="15" t="s">
        <v>85</v>
      </c>
      <c r="AJ147" t="s">
        <v>84</v>
      </c>
      <c r="AK147" t="s">
        <v>84</v>
      </c>
      <c r="AL147" t="s">
        <v>84</v>
      </c>
      <c r="AM147" t="s">
        <v>84</v>
      </c>
      <c r="AS147" s="14" t="str">
        <f>$AS$2</f>
        <v>Euro</v>
      </c>
      <c r="AT147" s="14" t="str">
        <f>$AT$2</f>
        <v>Euro</v>
      </c>
      <c r="AU147" s="14" t="str">
        <f>$AU$2</f>
        <v>Euro</v>
      </c>
      <c r="AV147" s="14" t="str">
        <f>$AV$2</f>
        <v>Euro</v>
      </c>
      <c r="AW147" s="14" t="str">
        <f>$AW$2</f>
        <v>Euro</v>
      </c>
    </row>
    <row r="148" spans="1:58" x14ac:dyDescent="0.25">
      <c r="A148" t="str">
        <f>B148</f>
        <v>alle Konsumenten 1&amp;2:</v>
      </c>
      <c r="B148" s="8" t="s">
        <v>178</v>
      </c>
      <c r="C148" s="14">
        <f>C143+C121</f>
        <v>55381</v>
      </c>
      <c r="D148" s="14">
        <f ca="1">D143+D121</f>
        <v>28831.690000000002</v>
      </c>
      <c r="E148" s="14">
        <f ca="1">E143+E121</f>
        <v>26549.309999999998</v>
      </c>
      <c r="G148" s="12">
        <f t="shared" ref="G148" ca="1" si="294">E148/C148</f>
        <v>0.4793938354309239</v>
      </c>
      <c r="H148" s="12">
        <f t="shared" ref="H148" ca="1" si="295">1-G148</f>
        <v>0.52060616456907605</v>
      </c>
      <c r="I148" s="14">
        <f>I143+I121</f>
        <v>55381</v>
      </c>
      <c r="J148" s="14">
        <f>J143+J121</f>
        <v>2</v>
      </c>
      <c r="K148" s="14">
        <f>K143+K121</f>
        <v>0</v>
      </c>
      <c r="L148" s="14">
        <f>L143+L121</f>
        <v>3</v>
      </c>
      <c r="M148" s="14">
        <f>M143+M121</f>
        <v>23</v>
      </c>
      <c r="O148" s="41">
        <f t="shared" ref="O148" ca="1" si="296">AD148</f>
        <v>0.4793938354309239</v>
      </c>
      <c r="P148" s="41">
        <f ca="1">AE148</f>
        <v>0.52060616456907605</v>
      </c>
      <c r="T148" s="7"/>
      <c r="U148" s="8" t="s">
        <v>97</v>
      </c>
      <c r="Z148" t="str">
        <f>B148</f>
        <v>alle Konsumenten 1&amp;2:</v>
      </c>
      <c r="AA148" s="115" t="s">
        <v>213</v>
      </c>
      <c r="AB148" s="24">
        <f>AB143+AB121</f>
        <v>185277</v>
      </c>
      <c r="AC148" s="24">
        <f>AC143+AC121</f>
        <v>55381</v>
      </c>
      <c r="AD148" s="116">
        <f ca="1">E148/AC148</f>
        <v>0.4793938354309239</v>
      </c>
      <c r="AE148" s="117">
        <f t="shared" ref="AE148" ca="1" si="297">1-AD148</f>
        <v>0.52060616456907605</v>
      </c>
      <c r="AF148" s="56"/>
      <c r="AG148" s="8"/>
      <c r="AH148" s="65">
        <f t="shared" ref="AH148" si="298">AH143+AH121</f>
        <v>1</v>
      </c>
      <c r="AI148" s="14">
        <f ca="1">AI143+AI121</f>
        <v>185277</v>
      </c>
      <c r="AJ148" s="24">
        <f t="shared" ref="AJ148:AM148" ca="1" si="299">AJ143+AJ121</f>
        <v>158727.69</v>
      </c>
      <c r="AK148" s="24">
        <f t="shared" ca="1" si="299"/>
        <v>26549.309999999998</v>
      </c>
      <c r="AL148" s="24">
        <f t="shared" ca="1" si="299"/>
        <v>158727.69</v>
      </c>
      <c r="AM148" s="24">
        <f t="shared" ca="1" si="299"/>
        <v>185277</v>
      </c>
      <c r="AS148" s="24">
        <f t="shared" ref="AS148:AW148" ca="1" si="300">AS143+AS121</f>
        <v>7206.1551049999998</v>
      </c>
      <c r="AT148" s="24">
        <f t="shared" ca="1" si="300"/>
        <v>4538.6991049999997</v>
      </c>
      <c r="AU148" s="24">
        <f t="shared" ca="1" si="300"/>
        <v>2667.4560000000001</v>
      </c>
      <c r="AV148" s="24">
        <f t="shared" si="300"/>
        <v>0</v>
      </c>
      <c r="AW148" s="24">
        <f t="shared" si="300"/>
        <v>0</v>
      </c>
    </row>
    <row r="149" spans="1:58" x14ac:dyDescent="0.25">
      <c r="B149">
        <f>B144+B122</f>
        <v>15</v>
      </c>
      <c r="C149" s="7">
        <f>C148/$B149</f>
        <v>3692.0666666666666</v>
      </c>
      <c r="D149" s="7">
        <f t="shared" ref="D149" ca="1" si="301">D148/$B149</f>
        <v>1922.1126666666669</v>
      </c>
      <c r="E149" s="7">
        <f t="shared" ref="E149" ca="1" si="302">E148/$B149</f>
        <v>1769.954</v>
      </c>
      <c r="F149" s="7"/>
      <c r="G149" s="13">
        <f ca="1">G148</f>
        <v>0.4793938354309239</v>
      </c>
      <c r="H149" s="13">
        <f ca="1">H148</f>
        <v>0.52060616456907605</v>
      </c>
      <c r="I149" s="7">
        <f t="shared" ref="I149" si="303">I148/$B149</f>
        <v>3692.0666666666666</v>
      </c>
      <c r="J149" s="7"/>
      <c r="K149" s="7"/>
      <c r="L149" s="7"/>
      <c r="M149" s="7"/>
      <c r="N149" s="7"/>
      <c r="O149" s="41"/>
      <c r="P149" s="41"/>
      <c r="T149" s="7"/>
      <c r="U149" s="8"/>
      <c r="AA149" s="16"/>
      <c r="AB149" s="7">
        <f>AVERAGE(AB143,AB121)</f>
        <v>92638.5</v>
      </c>
      <c r="AC149" s="7">
        <f>AVERAGE(AC143,AC121)</f>
        <v>27690.5</v>
      </c>
      <c r="AD149" s="20">
        <f ca="1">AD148</f>
        <v>0.4793938354309239</v>
      </c>
      <c r="AE149" s="20">
        <f ca="1">AE148</f>
        <v>0.52060616456907605</v>
      </c>
      <c r="AF149" s="20">
        <f ca="1">AVERAGE(AF143,AF121)</f>
        <v>0.45999999999999996</v>
      </c>
      <c r="AI149" s="11"/>
      <c r="AJ149" s="11"/>
      <c r="AK149" s="38">
        <f ca="1">AK148/AM148</f>
        <v>0.14329522822584562</v>
      </c>
      <c r="AL149" s="38">
        <f ca="1">AL148/AM148</f>
        <v>0.85670477177415438</v>
      </c>
      <c r="AT149" s="28">
        <f>Stromenergierechnungsbeträge!B2</f>
        <v>1.2</v>
      </c>
      <c r="AU149" s="152">
        <f>Stromenergierechnungsbeträge!F2</f>
        <v>1</v>
      </c>
      <c r="AV149" s="28">
        <f>AT149</f>
        <v>1.2</v>
      </c>
      <c r="AW149" s="28">
        <f>AU149</f>
        <v>1</v>
      </c>
      <c r="AX149" s="48" t="s">
        <v>264</v>
      </c>
    </row>
    <row r="150" spans="1:58" x14ac:dyDescent="0.25">
      <c r="C150" s="7"/>
      <c r="D150" s="7"/>
      <c r="E150" s="7"/>
      <c r="F150" s="7"/>
      <c r="G150" s="13"/>
      <c r="H150" s="13"/>
      <c r="I150" s="7"/>
      <c r="J150" s="7"/>
      <c r="K150" s="7"/>
      <c r="L150" s="7"/>
      <c r="M150" s="7"/>
      <c r="N150" s="7"/>
      <c r="O150" s="41"/>
      <c r="P150" s="41"/>
      <c r="T150" s="7"/>
      <c r="U150" s="8"/>
      <c r="AA150" s="16"/>
      <c r="AB150" s="14">
        <f>AB91</f>
        <v>185277</v>
      </c>
      <c r="AJ150" s="11"/>
      <c r="AK150" s="14">
        <f>$AB$91</f>
        <v>185277</v>
      </c>
      <c r="AL150" s="38"/>
      <c r="AM150" s="14">
        <f>$AB$91</f>
        <v>185277</v>
      </c>
      <c r="AS150" s="14" t="str">
        <f>'Bezeichnungen definieren ändern'!A86</f>
        <v>Stromenergierechnung</v>
      </c>
      <c r="AT150" t="str">
        <f>AR153&amp;"    "&amp;Stromenergierechnungsbeträge!B1</f>
        <v>Konsumenten 1: K4    Stromenergierechnung (incl. 20% Ust.)</v>
      </c>
    </row>
    <row r="151" spans="1:58" s="48" customFormat="1" x14ac:dyDescent="0.25">
      <c r="A151"/>
      <c r="B151"/>
      <c r="C151"/>
      <c r="D151"/>
      <c r="E151"/>
      <c r="F151"/>
      <c r="G151"/>
      <c r="H151"/>
      <c r="I151"/>
      <c r="J151"/>
      <c r="K151"/>
      <c r="L151"/>
      <c r="M151"/>
      <c r="N151"/>
      <c r="O151" s="13"/>
      <c r="P151" s="13"/>
      <c r="Q151" s="7"/>
      <c r="R151"/>
      <c r="S151" s="7"/>
      <c r="T151"/>
      <c r="U151"/>
      <c r="V151"/>
      <c r="W151" t="s">
        <v>241</v>
      </c>
      <c r="X151">
        <f>IF(W153&lt;103,45,W153-102)</f>
        <v>2</v>
      </c>
      <c r="Y151"/>
      <c r="Z151"/>
      <c r="AA151"/>
      <c r="AB151" s="55"/>
      <c r="AC151" s="55"/>
      <c r="AD151" s="55" t="str">
        <f ca="1">IF(AND(AD143&lt;AF143,AD121&lt;AF121), " 'PV-Überschusslieferung der Prosumenten an EG' ist voll ausgeschöpft. Bitte Prosumenten anwerben!"," 'PV-Überschusslieferung der Prosumenten an EG' nicht ausgeschöpft. Bitte Konsumenten anwerben!")</f>
        <v xml:space="preserve"> 'PV-Überschusslieferung der Prosumenten an EG' nicht ausgeschöpft. Bitte Konsumenten anwerben!</v>
      </c>
      <c r="AE151" s="55"/>
      <c r="AF151" s="55"/>
      <c r="AG151" s="55"/>
      <c r="AH151" s="55"/>
      <c r="AI151" s="55"/>
      <c r="AJ151" s="55"/>
      <c r="AK151" s="55"/>
      <c r="AL151" s="55"/>
      <c r="AM151" s="55"/>
      <c r="AN151"/>
      <c r="AO151"/>
      <c r="AP151"/>
      <c r="AQ151"/>
      <c r="AS151" s="14" t="str">
        <f>$AS$1</f>
        <v>Summe Stromrechnung €</v>
      </c>
      <c r="AT151" s="14" t="str">
        <f>$AT$1</f>
        <v>Rechnung EVU Energie Bezug €</v>
      </c>
      <c r="AU151" s="14" t="str">
        <f>$AU$1</f>
        <v>Rechnung EG Energie Bezug €</v>
      </c>
      <c r="BA151" s="14" t="str">
        <f>$BA$1</f>
        <v>Energiepreis Bezug EVU</v>
      </c>
      <c r="BB151" s="14" t="str">
        <f>$BB$1</f>
        <v>Preis Bezug Basis EVU</v>
      </c>
      <c r="BC151" s="14" t="str">
        <f>$BC$1</f>
        <v>Energiepreis Bezug EG</v>
      </c>
      <c r="BD151" s="14" t="str">
        <f>$BD$1</f>
        <v>Preis Bezug Basis EG</v>
      </c>
      <c r="BE151" s="14" t="str">
        <f>$BE$1</f>
        <v>Energiepreis Überschuss an EVU</v>
      </c>
      <c r="BF151" s="14" t="str">
        <f>$BF$1</f>
        <v>Energiepreis Überschuss an EG</v>
      </c>
    </row>
    <row r="152" spans="1:58" x14ac:dyDescent="0.25">
      <c r="C152" s="7" t="str">
        <f t="shared" ref="C152:H152" si="304">IF($W$153&gt;90,C102,C1)</f>
        <v>Jahresverbrauch</v>
      </c>
      <c r="D152" s="7" t="str">
        <f t="shared" si="304"/>
        <v>EVU Bezug</v>
      </c>
      <c r="E152" s="7" t="str">
        <f t="shared" si="304"/>
        <v>EG-Bezug</v>
      </c>
      <c r="F152" s="7">
        <f t="shared" si="304"/>
        <v>0</v>
      </c>
      <c r="G152" s="7" t="str">
        <f t="shared" si="304"/>
        <v>%-EG Autarkie</v>
      </c>
      <c r="H152" s="7" t="str">
        <f t="shared" si="304"/>
        <v>%-EVU Bezug</v>
      </c>
      <c r="I152" s="42" t="str">
        <f>'Bezeichnungen definieren ändern'!A57</f>
        <v>Jahres Energie Bezugsaufteilung</v>
      </c>
      <c r="J152" s="7"/>
      <c r="K152" s="7"/>
      <c r="L152" s="7"/>
      <c r="M152" s="7"/>
      <c r="N152" s="7"/>
      <c r="O152" s="7" t="str">
        <f>IF($W$153&gt;90,"",O1)</f>
        <v/>
      </c>
      <c r="P152" s="7" t="str">
        <f>IF($W$153&gt;90,"",P1)</f>
        <v/>
      </c>
      <c r="Q152" t="str">
        <f>IF($W$153&gt;90,"",'Bezeichnungen definieren ändern'!A67)</f>
        <v/>
      </c>
      <c r="S152" s="7" t="str">
        <f>IF($W$153&gt;90,"",AD1)</f>
        <v/>
      </c>
      <c r="T152" s="7" t="str">
        <f>IF($W$153&gt;90,"",'Bezeichnungen definieren ändern'!A80)</f>
        <v/>
      </c>
      <c r="U152" t="str">
        <f>IF($W$153&gt;90,"",'Bezeichnungen definieren ändern'!A69)</f>
        <v/>
      </c>
      <c r="V152" t="str">
        <f>IF($W$153&gt;90,"",'Bezeichnungen definieren ändern'!$A$78)</f>
        <v/>
      </c>
      <c r="W152" t="s">
        <v>242</v>
      </c>
      <c r="X152">
        <v>40</v>
      </c>
      <c r="AA152" t="str" cm="1">
        <f t="array" ref="AA152">INDEX(AA104:AA148,$X152)</f>
        <v>EG02: Bilanz</v>
      </c>
      <c r="AJ152" t="s">
        <v>104</v>
      </c>
      <c r="AK152" t="str">
        <f>'Bezeichnungen definieren ändern'!A99&amp;" "&amp;Z153</f>
        <v>Einspeisung PV-Überschuss an EG Mitglied K4</v>
      </c>
      <c r="AL152" t="str">
        <f>'Bezeichnungen definieren ändern'!A98</f>
        <v>Einspeisung PV-Überschuss an EVU (bleibt im Netz)</v>
      </c>
      <c r="AM152" t="str">
        <f>'Bezeichnungen definieren ändern'!A97&amp;" "&amp;Z153&amp;" [kWh/a]"</f>
        <v>Verfügbarer PV-Überschuss für EG Mitglied K4 [kWh/a]</v>
      </c>
      <c r="AN152" t="str">
        <f>'Bezeichnungen definieren ändern'!A98&amp;" [kWh/a, %]"</f>
        <v>Einspeisung PV-Überschuss an EVU (bleibt im Netz) [kWh/a, %]</v>
      </c>
      <c r="AO152" t="str">
        <f>'Bezeichnungen definieren ändern'!A99&amp;" "&amp;Z153&amp;" [kWh/a, %]"</f>
        <v>Einspeisung PV-Überschuss an EG Mitglied K4 [kWh/a, %]</v>
      </c>
      <c r="AS152" s="14" t="str">
        <f>$AS$2</f>
        <v>Euro</v>
      </c>
      <c r="AT152" s="14" t="str">
        <f>$AT$2</f>
        <v>Euro</v>
      </c>
      <c r="AU152" s="14" t="str">
        <f>$AU$2</f>
        <v>Euro</v>
      </c>
      <c r="BA152" s="14" t="str">
        <f>$BA$2</f>
        <v>ct/kWh</v>
      </c>
      <c r="BB152" s="14" t="str">
        <f>$BB$2</f>
        <v>Euro/a</v>
      </c>
      <c r="BC152" s="14" t="str">
        <f>$BC$2</f>
        <v>ct/kWh</v>
      </c>
      <c r="BD152" s="14" t="str">
        <f>$BD$2</f>
        <v>Euro/a</v>
      </c>
      <c r="BE152" s="14" t="str">
        <f>$BE$2</f>
        <v>ct/kWh</v>
      </c>
      <c r="BF152" s="14" t="str">
        <f>$BF$2</f>
        <v>ct/kWh</v>
      </c>
    </row>
    <row r="153" spans="1:58" x14ac:dyDescent="0.25">
      <c r="A153" s="48"/>
      <c r="B153" s="53" t="str" cm="1">
        <f t="array" ref="B153">INDEX(A2:A148,$W153)</f>
        <v>Konsumenten 1: K4</v>
      </c>
      <c r="C153" s="54" cm="1">
        <f t="array" ref="C153">INDEX(C2:C148,$W153)</f>
        <v>6000</v>
      </c>
      <c r="D153" s="54" cm="1">
        <f t="array" aca="1" ref="D153" ca="1">INDEX(D2:D148,$W153)</f>
        <v>2940</v>
      </c>
      <c r="E153" s="54" cm="1">
        <f t="array" aca="1" ref="E153" ca="1">INDEX(E2:E148,$W153)</f>
        <v>3060</v>
      </c>
      <c r="F153" s="53" cm="1">
        <f t="array" ref="F153">INDEX(F2:F148,$W153)</f>
        <v>0</v>
      </c>
      <c r="G153" s="55" cm="1">
        <f t="array" aca="1" ref="G153" ca="1">INDEX(G2:G148,$W153)</f>
        <v>0.51</v>
      </c>
      <c r="H153" s="55" cm="1">
        <f t="array" aca="1" ref="H153" ca="1">INDEX(H2:H148,$W153)</f>
        <v>0.49</v>
      </c>
      <c r="I153" s="54" cm="1">
        <f t="array" ref="I153">INDEX(I2:I148,$W153)</f>
        <v>6000</v>
      </c>
      <c r="J153" s="42"/>
      <c r="K153" s="42"/>
      <c r="L153" s="42"/>
      <c r="M153" s="42"/>
      <c r="N153" s="42"/>
      <c r="O153" s="55" t="str" cm="1">
        <f t="array" ref="O153">IF($W$153&gt;90,"",INDEX(O2:O148,$W153))</f>
        <v/>
      </c>
      <c r="P153" s="55" t="str" cm="1">
        <f t="array" ref="P153">IF($W$153&gt;90,"",INDEX(P2:P148,$W153))</f>
        <v/>
      </c>
      <c r="Q153" s="42"/>
      <c r="R153" s="48"/>
      <c r="S153" s="49" t="str">
        <f>IF($W$153&gt;90,"",O153*AK154)</f>
        <v/>
      </c>
      <c r="T153" s="49" t="str">
        <f>IF($W$153&gt;90,"",O153-S153)</f>
        <v/>
      </c>
      <c r="U153" s="50" t="str">
        <f>IF($W$153&gt;90,"",P153)</f>
        <v/>
      </c>
      <c r="V153" s="48"/>
      <c r="W153" s="64">
        <f>IF(S155="nicht zeigen",W154,U155)</f>
        <v>104</v>
      </c>
      <c r="X153" s="48">
        <f>IF('Ergebnisse &amp; Diagramme'!C14,X151,X152)</f>
        <v>2</v>
      </c>
      <c r="Y153" s="55" t="str" cm="1">
        <f t="array" ref="Y153">INDEX(Y104:Y148,$X153)</f>
        <v xml:space="preserve">EG01: </v>
      </c>
      <c r="Z153" s="55" t="str" cm="1">
        <f t="array" ref="Z153">INDEX(Z104:Z148,$X153)</f>
        <v>K4</v>
      </c>
      <c r="AA153" s="55" t="str" cm="1">
        <f t="array" ref="AA153">INDEX(AA104:AA148,$X153)</f>
        <v>EG01: K4</v>
      </c>
      <c r="AG153" s="48"/>
      <c r="AH153" s="48"/>
      <c r="AI153" s="48"/>
      <c r="AJ153" s="54" cm="1">
        <f t="array" aca="1" ref="AJ153" ca="1">INDEX(AJ104:AJ148,$X153)</f>
        <v>17012.98531987505</v>
      </c>
      <c r="AK153" s="54" cm="1">
        <f t="array" aca="1" ref="AK153" ca="1">INDEX(AK104:AK148,$X153)</f>
        <v>3060</v>
      </c>
      <c r="AL153" s="54" cm="1">
        <f t="array" aca="1" ref="AL153" ca="1">INDEX(AL104:AL148,$X153)</f>
        <v>17012.98531987505</v>
      </c>
      <c r="AM153" s="54" cm="1">
        <f t="array" aca="1" ref="AM153" ca="1">INDEX(AM104:AM148,$X153)</f>
        <v>20072.98531987505</v>
      </c>
      <c r="AN153" s="48"/>
      <c r="AO153" s="48"/>
      <c r="AP153" s="48"/>
      <c r="AQ153" s="48"/>
      <c r="AR153" t="str" cm="1">
        <f t="array" ref="AR153">INDEX(A2:A148,$W153)</f>
        <v>Konsumenten 1: K4</v>
      </c>
      <c r="AS153" s="54">
        <f ca="1">AW153+AV153+AU153+AT153</f>
        <v>858.87599999999998</v>
      </c>
      <c r="AT153" s="54" cm="1">
        <f t="array" aca="1" ref="AT153" ca="1">INDEX(AT2:AT148,$W153)*AT$149</f>
        <v>528.87599999999998</v>
      </c>
      <c r="AU153" s="54" cm="1">
        <f t="array" aca="1" ref="AU153" ca="1">INDEX(AU2:AU148,$W153)*AU$149</f>
        <v>330</v>
      </c>
      <c r="AV153" s="54" cm="1">
        <f t="array" ref="AV153">INDEX(AV2:AV148,$W153)*AV$149</f>
        <v>0</v>
      </c>
      <c r="AW153" s="54" cm="1">
        <f t="array" ref="AW153">INDEX(AW2:AW148,$W153)*AW$149</f>
        <v>0</v>
      </c>
      <c r="BA153" s="54" cm="1">
        <f t="array" ref="BA153">INDEX(BA2:BA148,$W153)</f>
        <v>12.95</v>
      </c>
      <c r="BB153" s="54" cm="1">
        <f t="array" ref="BB153">INDEX(BB2:BB148,$W153)</f>
        <v>60</v>
      </c>
      <c r="BC153" s="54" cm="1">
        <f t="array" ref="BC153">INDEX(BC2:BC148,$W153)</f>
        <v>10</v>
      </c>
      <c r="BD153" s="54" cm="1">
        <f t="array" ref="BD153">INDEX(BD2:BD148,$W153)</f>
        <v>24</v>
      </c>
      <c r="BE153" s="54" cm="1">
        <f t="array" ref="BE153">INDEX(BE2:BE148,$W153)</f>
        <v>-9</v>
      </c>
      <c r="BF153" s="54" cm="1">
        <f t="array" ref="BF153">INDEX(BF2:BF148,$W153)</f>
        <v>-5</v>
      </c>
    </row>
    <row r="154" spans="1:58" x14ac:dyDescent="0.25">
      <c r="V154">
        <f>U155+1</f>
        <v>105</v>
      </c>
      <c r="W154">
        <f>X155+X156+X157+X158+X159+1</f>
        <v>5</v>
      </c>
      <c r="AK154" s="38">
        <f ca="1">AK153/AM153</f>
        <v>0.15244369241729949</v>
      </c>
      <c r="AL154" s="38">
        <f ca="1">AL153/AM153</f>
        <v>0.84755630758270051</v>
      </c>
      <c r="AS154" s="14" t="s">
        <v>206</v>
      </c>
      <c r="AT154" s="14" t="str">
        <f>AT151</f>
        <v>Rechnung EVU Energie Bezug €</v>
      </c>
      <c r="AU154" s="14" t="str">
        <f>AU151</f>
        <v>Rechnung EG Energie Bezug €</v>
      </c>
      <c r="AV154" s="14" t="str">
        <f>$AV$1</f>
        <v>Rechnung EVU Energie Einspeisung €</v>
      </c>
      <c r="AW154" s="14" t="str">
        <f>$AW$1</f>
        <v>Rechnung EG Energie Einspeisung €</v>
      </c>
    </row>
    <row r="155" spans="1:58" x14ac:dyDescent="0.25">
      <c r="S155" t="str" cm="1">
        <f t="array" ref="S155">INDEX($A$2:$A$148,U155)</f>
        <v>Konsumenten 1: K4</v>
      </c>
      <c r="T155" s="8"/>
      <c r="U155">
        <v>104</v>
      </c>
      <c r="V155">
        <f>IF(Y155="nicht zeigen",1,0)</f>
        <v>0</v>
      </c>
      <c r="W155" s="1">
        <v>5</v>
      </c>
      <c r="X155" s="8">
        <f>IF(W155&lt;2,0,W155-1)</f>
        <v>4</v>
      </c>
      <c r="Y155" t="str" cm="1">
        <f t="array" ref="Y155">INDEX($A$2:$A$148,W155)</f>
        <v>Prosumenten 1: P14</v>
      </c>
      <c r="AJ155" s="48"/>
      <c r="AK155" s="48"/>
      <c r="AL155" s="48"/>
      <c r="AM155" s="48"/>
      <c r="AS155" s="14" t="str">
        <f t="shared" ref="AS155:AS156" si="305">AS152</f>
        <v>Euro</v>
      </c>
    </row>
    <row r="156" spans="1:58" x14ac:dyDescent="0.25">
      <c r="V156">
        <f t="shared" ref="V156:V159" si="306">IF(Y156="nicht zeigen",1,0)</f>
        <v>1</v>
      </c>
      <c r="W156" s="1">
        <v>1</v>
      </c>
      <c r="X156" s="8">
        <f>IF(W156&lt;2,0,W156+36)</f>
        <v>0</v>
      </c>
      <c r="Y156" t="str" cm="1">
        <f t="array" ref="Y156">INDEX($A$2:$A$148,W156)</f>
        <v>nicht zeigen</v>
      </c>
      <c r="AS156" s="14">
        <f t="shared" ca="1" si="305"/>
        <v>858.87599999999998</v>
      </c>
    </row>
    <row r="157" spans="1:58" x14ac:dyDescent="0.25">
      <c r="V157">
        <f t="shared" si="306"/>
        <v>1</v>
      </c>
      <c r="W157">
        <v>1</v>
      </c>
      <c r="X157" s="8">
        <f>IF(W157&lt;2,0,W157+36+29)</f>
        <v>0</v>
      </c>
      <c r="Y157" t="str" cm="1">
        <f t="array" ref="Y157">INDEX($A$2:$A$148,W157)</f>
        <v>nicht zeigen</v>
      </c>
      <c r="AW157" t="s">
        <v>214</v>
      </c>
    </row>
    <row r="158" spans="1:58" x14ac:dyDescent="0.25">
      <c r="V158">
        <f t="shared" si="306"/>
        <v>1</v>
      </c>
      <c r="W158">
        <v>1</v>
      </c>
      <c r="X158" s="8">
        <f>IF(W158&lt;2,0,W158+36+29+35)</f>
        <v>0</v>
      </c>
      <c r="Y158" t="str" cm="1">
        <f t="array" ref="Y158">INDEX($A$2:$A$148,W158)</f>
        <v>nicht zeigen</v>
      </c>
      <c r="AW158" t="s">
        <v>188</v>
      </c>
    </row>
    <row r="159" spans="1:58" x14ac:dyDescent="0.25">
      <c r="V159">
        <f t="shared" si="306"/>
        <v>1</v>
      </c>
      <c r="W159">
        <v>1</v>
      </c>
      <c r="X159" s="8">
        <f>IF(W159&lt;2,0,W159+36+29+35+22)</f>
        <v>0</v>
      </c>
      <c r="Y159" t="str" cm="1">
        <f t="array" ref="Y159">INDEX($A$2:$A$148,W159)</f>
        <v>nicht zeigen</v>
      </c>
      <c r="AW159" s="14">
        <f ca="1">(AU148*AU149+AW91*AW149)</f>
        <v>1339.9905000000003</v>
      </c>
      <c r="AX159">
        <f ca="1">AW159/B149</f>
        <v>89.332700000000017</v>
      </c>
    </row>
    <row r="160" spans="1:58" x14ac:dyDescent="0.25">
      <c r="V160">
        <f>SUM(V155:V159)</f>
        <v>4</v>
      </c>
    </row>
    <row r="161" spans="22:22" x14ac:dyDescent="0.25">
      <c r="V161" t="str">
        <f>IF(V160=4,"Diagramm-Auswahl OK", "Bitte 4 der 5 Auswahlmöglichkeiten auf 'nicht zeigen' stellen")</f>
        <v>Diagramm-Auswahl OK</v>
      </c>
    </row>
  </sheetData>
  <phoneticPr fontId="15" type="noConversion"/>
  <pageMargins left="0.7" right="0.7" top="0.78740157499999996" bottom="0.78740157499999996"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64" r:id="rId3" name="Drop Down 240">
              <controlPr defaultSize="0" autoLine="0" autoPict="0">
                <anchor>
                  <from>
                    <xdr:col>26</xdr:col>
                    <xdr:colOff>552450</xdr:colOff>
                    <xdr:row>140</xdr:row>
                    <xdr:rowOff>95250</xdr:rowOff>
                  </from>
                  <to>
                    <xdr:col>30</xdr:col>
                    <xdr:colOff>314325</xdr:colOff>
                    <xdr:row>141</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24F3E-9A50-42FE-8B63-A6EE07C44981}">
  <sheetPr>
    <tabColor theme="5" tint="0.39997558519241921"/>
  </sheetPr>
  <dimension ref="A1:I157"/>
  <sheetViews>
    <sheetView zoomScale="70" zoomScaleNormal="70" workbookViewId="0">
      <selection activeCell="J5" sqref="J5"/>
    </sheetView>
  </sheetViews>
  <sheetFormatPr baseColWidth="10" defaultRowHeight="15" x14ac:dyDescent="0.25"/>
  <cols>
    <col min="1" max="1" width="56.28515625" bestFit="1" customWidth="1"/>
    <col min="2" max="2" width="23.85546875" bestFit="1" customWidth="1"/>
    <col min="3" max="3" width="28.85546875" bestFit="1" customWidth="1"/>
    <col min="4" max="4" width="34.7109375" bestFit="1" customWidth="1"/>
    <col min="5" max="5" width="11.42578125" customWidth="1"/>
    <col min="6" max="6" width="27.85546875" bestFit="1" customWidth="1"/>
    <col min="7" max="7" width="33.7109375" bestFit="1" customWidth="1"/>
  </cols>
  <sheetData>
    <row r="1" spans="1:9" x14ac:dyDescent="0.25">
      <c r="B1" s="162" t="str">
        <f>AufbereiteteBezugsdaten!AS150&amp;IF(B2&gt;1," (incl. "&amp;(B2-1)*100&amp;"% Ust.)"," (excl. Ust.)")</f>
        <v>Stromenergierechnung (incl. 20% Ust.)</v>
      </c>
      <c r="C1" s="162"/>
      <c r="D1" s="162"/>
      <c r="F1" s="163" t="str">
        <f>E157&amp;IF(F2&gt;1," (incl. "&amp;(F2-1)*100&amp;"% Ust.)"," (Brutto für Netto)")</f>
        <v>EG-Bilanz (Brutto für Netto)</v>
      </c>
      <c r="G1" s="163"/>
    </row>
    <row r="2" spans="1:9" ht="18.75" x14ac:dyDescent="0.3">
      <c r="A2" s="149"/>
      <c r="B2" s="4">
        <f>1+D2</f>
        <v>1.2</v>
      </c>
      <c r="C2" s="157" t="s">
        <v>285</v>
      </c>
      <c r="D2" s="156">
        <v>0.2</v>
      </c>
      <c r="F2" s="4">
        <f>1+H2</f>
        <v>1</v>
      </c>
      <c r="G2" s="157" t="s">
        <v>285</v>
      </c>
      <c r="H2" s="156">
        <v>0</v>
      </c>
    </row>
    <row r="3" spans="1:9" ht="18.75" x14ac:dyDescent="0.3">
      <c r="A3" s="149"/>
      <c r="B3" s="149"/>
      <c r="C3" s="149"/>
      <c r="D3" s="149"/>
      <c r="E3" s="149"/>
      <c r="F3" s="149"/>
      <c r="G3" s="149"/>
      <c r="H3" s="149"/>
    </row>
    <row r="4" spans="1:9" ht="18.75" x14ac:dyDescent="0.3">
      <c r="A4" s="149"/>
      <c r="B4" s="149"/>
      <c r="C4" s="149"/>
      <c r="D4" s="149"/>
      <c r="E4" s="149"/>
      <c r="F4" s="148" t="str">
        <f>F1</f>
        <v>EG-Bilanz (Brutto für Netto)</v>
      </c>
      <c r="G4" s="155">
        <f ca="1">F157</f>
        <v>1339.9905000000003</v>
      </c>
      <c r="H4" s="149"/>
    </row>
    <row r="6" spans="1:9" x14ac:dyDescent="0.25">
      <c r="A6" s="1" t="str">
        <f>AufbereiteteBezugsdaten!B1</f>
        <v>Prosumenten 1: PV&amp;Speicher, PV-Autarkie&gt;40%</v>
      </c>
      <c r="B6" s="3" t="str">
        <f>AufbereiteteBezugsdaten!AS1</f>
        <v>Summe Stromrechnung €</v>
      </c>
      <c r="C6" s="3" t="str">
        <f>AufbereiteteBezugsdaten!AT1</f>
        <v>Rechnung EVU Energie Bezug €</v>
      </c>
      <c r="D6" s="3" t="str">
        <f>AufbereiteteBezugsdaten!AV1</f>
        <v>Rechnung EVU Energie Einspeisung €</v>
      </c>
      <c r="E6" s="3"/>
      <c r="F6" s="3" t="str">
        <f>AufbereiteteBezugsdaten!AU1</f>
        <v>Rechnung EG Energie Bezug €</v>
      </c>
      <c r="G6" s="3" t="str">
        <f>AufbereiteteBezugsdaten!AW1</f>
        <v>Rechnung EG Energie Einspeisung €</v>
      </c>
    </row>
    <row r="7" spans="1:9" x14ac:dyDescent="0.25">
      <c r="A7" t="str">
        <f>AufbereiteteBezugsdaten!B2</f>
        <v>Name</v>
      </c>
      <c r="B7" s="2" t="str">
        <f>AufbereiteteBezugsdaten!AS2</f>
        <v>Euro</v>
      </c>
      <c r="C7" s="2" t="str">
        <f>AufbereiteteBezugsdaten!AT2</f>
        <v>Euro</v>
      </c>
      <c r="D7" s="2" t="str">
        <f>AufbereiteteBezugsdaten!AV2</f>
        <v>Euro</v>
      </c>
      <c r="E7" s="2"/>
      <c r="F7" s="2" t="str">
        <f>AufbereiteteBezugsdaten!AU2</f>
        <v>Euro</v>
      </c>
      <c r="G7" s="2" t="str">
        <f>AufbereiteteBezugsdaten!AW2</f>
        <v>Euro</v>
      </c>
    </row>
    <row r="8" spans="1:9" x14ac:dyDescent="0.25">
      <c r="A8" t="str">
        <f>AufbereiteteBezugsdaten!A3</f>
        <v>Prosumenten 1: P27</v>
      </c>
      <c r="B8" s="150">
        <f ca="1">G8+F8+D8+C8</f>
        <v>195.61908547742024</v>
      </c>
      <c r="C8" s="150">
        <f>AufbereiteteBezugsdaten!AT3*$B$2</f>
        <v>336.17999999999995</v>
      </c>
      <c r="D8" s="150">
        <f ca="1">AufbereiteteBezugsdaten!AV3*$B$2</f>
        <v>-123.36548713547822</v>
      </c>
      <c r="E8" s="150"/>
      <c r="F8" s="150">
        <f>AufbereiteteBezugsdaten!AU3*$F$2</f>
        <v>0</v>
      </c>
      <c r="G8" s="150">
        <f ca="1">AufbereiteteBezugsdaten!AW3*$F$2</f>
        <v>-17.195427387101475</v>
      </c>
      <c r="I8" s="153"/>
    </row>
    <row r="9" spans="1:9" x14ac:dyDescent="0.25">
      <c r="A9" t="str">
        <f>AufbereiteteBezugsdaten!A4</f>
        <v>Prosumenten 1: P17</v>
      </c>
      <c r="B9" s="150">
        <f t="shared" ref="B9:B36" ca="1" si="0">G9+F9+D9+C9</f>
        <v>4.1806187762107356</v>
      </c>
      <c r="C9" s="150">
        <f>AufbereiteteBezugsdaten!AT4*$B$2</f>
        <v>165.23999999999998</v>
      </c>
      <c r="D9" s="150">
        <f ca="1">AufbereiteteBezugsdaten!AV4*$B$2</f>
        <v>-141.35628734273547</v>
      </c>
      <c r="E9" s="150"/>
      <c r="F9" s="150">
        <f>AufbereiteteBezugsdaten!AU4*$F$2</f>
        <v>0</v>
      </c>
      <c r="G9" s="150">
        <f ca="1">AufbereiteteBezugsdaten!AW4*$F$2</f>
        <v>-19.703093881053771</v>
      </c>
    </row>
    <row r="10" spans="1:9" x14ac:dyDescent="0.25">
      <c r="A10" t="str">
        <f>AufbereiteteBezugsdaten!A5</f>
        <v>Prosumenten 1: P22</v>
      </c>
      <c r="B10" s="150">
        <f t="shared" ca="1" si="0"/>
        <v>13.979971751485607</v>
      </c>
      <c r="C10" s="150">
        <f>AufbereiteteBezugsdaten!AT5*$B$2</f>
        <v>274.4862</v>
      </c>
      <c r="D10" s="150">
        <f ca="1">AufbereiteteBezugsdaten!AV5*$B$2</f>
        <v>-228.63736949108633</v>
      </c>
      <c r="E10" s="150"/>
      <c r="F10" s="150">
        <f>AufbereiteteBezugsdaten!AU5*$F$2</f>
        <v>0</v>
      </c>
      <c r="G10" s="150">
        <f ca="1">AufbereiteteBezugsdaten!AW5*$F$2</f>
        <v>-31.868858757428061</v>
      </c>
    </row>
    <row r="11" spans="1:9" x14ac:dyDescent="0.25">
      <c r="A11" t="str">
        <f>AufbereiteteBezugsdaten!A6</f>
        <v>Prosumenten 1: P14</v>
      </c>
      <c r="B11" s="150">
        <f t="shared" ca="1" si="0"/>
        <v>89.964761411292329</v>
      </c>
      <c r="C11" s="150">
        <f>AufbereiteteBezugsdaten!AT6*$B$2</f>
        <v>382.8</v>
      </c>
      <c r="D11" s="150">
        <f ca="1">AufbereiteteBezugsdaten!AV6*$B$2</f>
        <v>-257.01143153224626</v>
      </c>
      <c r="E11" s="150"/>
      <c r="F11" s="150">
        <f>AufbereiteteBezugsdaten!AU6*$F$2</f>
        <v>0</v>
      </c>
      <c r="G11" s="150">
        <f ca="1">AufbereiteteBezugsdaten!AW6*$F$2</f>
        <v>-35.823807056461398</v>
      </c>
    </row>
    <row r="12" spans="1:9" x14ac:dyDescent="0.25">
      <c r="A12" t="str">
        <f>AufbereiteteBezugsdaten!A7</f>
        <v>Prosumenten 1: P04</v>
      </c>
      <c r="B12" s="150">
        <f t="shared" ca="1" si="0"/>
        <v>274.648285270163</v>
      </c>
      <c r="C12" s="150">
        <f>AufbereiteteBezugsdaten!AT7*$B$2</f>
        <v>538.19999999999993</v>
      </c>
      <c r="D12" s="150">
        <f ca="1">AufbereiteteBezugsdaten!AV7*$B$2</f>
        <v>-231.3102883790217</v>
      </c>
      <c r="E12" s="150"/>
      <c r="F12" s="150">
        <f>AufbereiteteBezugsdaten!AU7*$F$2</f>
        <v>0</v>
      </c>
      <c r="G12" s="150">
        <f ca="1">AufbereiteteBezugsdaten!AW7*$F$2</f>
        <v>-32.24142635081526</v>
      </c>
    </row>
    <row r="13" spans="1:9" hidden="1" x14ac:dyDescent="0.25">
      <c r="A13" t="str">
        <f>AufbereiteteBezugsdaten!A8</f>
        <v>Prosumenten 1: P13</v>
      </c>
      <c r="B13" s="150">
        <f t="shared" ca="1" si="0"/>
        <v>283.63066597580928</v>
      </c>
      <c r="C13" s="150">
        <f>AufbereiteteBezugsdaten!AT8*$B$2</f>
        <v>693.6</v>
      </c>
      <c r="D13" s="150">
        <f ca="1">AufbereiteteBezugsdaten!AV8*$B$2</f>
        <v>-359.8160041451448</v>
      </c>
      <c r="E13" s="150"/>
      <c r="F13" s="150">
        <f>AufbereiteteBezugsdaten!AU8*$F$2</f>
        <v>0</v>
      </c>
      <c r="G13" s="150">
        <f ca="1">AufbereiteteBezugsdaten!AW8*$F$2</f>
        <v>-50.153329879045963</v>
      </c>
    </row>
    <row r="14" spans="1:9" hidden="1" x14ac:dyDescent="0.25">
      <c r="A14" t="str">
        <f>AufbereiteteBezugsdaten!A9</f>
        <v>Prosumenten 1: P05</v>
      </c>
      <c r="B14" s="150">
        <f t="shared" ca="1" si="0"/>
        <v>542.42123755242164</v>
      </c>
      <c r="C14" s="150">
        <f>AufbereiteteBezugsdaten!AT9*$B$2</f>
        <v>864.54000000000008</v>
      </c>
      <c r="D14" s="150">
        <f ca="1">AufbereiteteBezugsdaten!AV9*$B$2</f>
        <v>-282.71257468547094</v>
      </c>
      <c r="E14" s="150"/>
      <c r="F14" s="150">
        <f>AufbereiteteBezugsdaten!AU9*$F$2</f>
        <v>0</v>
      </c>
      <c r="G14" s="150">
        <f ca="1">AufbereiteteBezugsdaten!AW9*$F$2</f>
        <v>-39.406187762107542</v>
      </c>
    </row>
    <row r="15" spans="1:9" hidden="1" x14ac:dyDescent="0.25">
      <c r="A15" t="str">
        <f>AufbereiteteBezugsdaten!A10</f>
        <v>Prosumenten 1: P31</v>
      </c>
      <c r="B15" s="150">
        <f t="shared" ca="1" si="0"/>
        <v>107.92952282258466</v>
      </c>
      <c r="C15" s="150">
        <f>AufbereiteteBezugsdaten!AT10*$B$2</f>
        <v>693.6</v>
      </c>
      <c r="D15" s="150">
        <f ca="1">AufbereiteteBezugsdaten!AV10*$B$2</f>
        <v>-514.02286306449253</v>
      </c>
      <c r="E15" s="150"/>
      <c r="F15" s="150">
        <f>AufbereiteteBezugsdaten!AU10*$F$2</f>
        <v>0</v>
      </c>
      <c r="G15" s="150">
        <f ca="1">AufbereiteteBezugsdaten!AW10*$F$2</f>
        <v>-71.647614112922795</v>
      </c>
    </row>
    <row r="16" spans="1:9" hidden="1" x14ac:dyDescent="0.25">
      <c r="A16" t="str">
        <f>AufbereiteteBezugsdaten!A11</f>
        <v>Prosumenten 1: P15</v>
      </c>
      <c r="B16" s="150">
        <f t="shared" ca="1" si="0"/>
        <v>1022.3647614112924</v>
      </c>
      <c r="C16" s="150">
        <f>AufbereiteteBezugsdaten!AT11*$B$2</f>
        <v>1315.2</v>
      </c>
      <c r="D16" s="150">
        <f ca="1">AufbereiteteBezugsdaten!AV11*$B$2</f>
        <v>-257.01143153224626</v>
      </c>
      <c r="E16" s="150"/>
      <c r="F16" s="150">
        <f>AufbereiteteBezugsdaten!AU11*$F$2</f>
        <v>0</v>
      </c>
      <c r="G16" s="150">
        <f ca="1">AufbereiteteBezugsdaten!AW11*$F$2</f>
        <v>-35.823807056461398</v>
      </c>
    </row>
    <row r="17" spans="1:7" hidden="1" x14ac:dyDescent="0.25">
      <c r="A17" t="str">
        <f>AufbereiteteBezugsdaten!A12</f>
        <v>-</v>
      </c>
      <c r="B17" s="150">
        <f t="shared" ca="1" si="0"/>
        <v>0</v>
      </c>
      <c r="C17" s="150">
        <f>AufbereiteteBezugsdaten!AT12*$B$2</f>
        <v>0</v>
      </c>
      <c r="D17" s="150">
        <f ca="1">AufbereiteteBezugsdaten!AV12*$B$2</f>
        <v>0</v>
      </c>
      <c r="E17" s="150"/>
      <c r="F17" s="150">
        <f>AufbereiteteBezugsdaten!AU12*$F$2</f>
        <v>0</v>
      </c>
      <c r="G17" s="150">
        <f ca="1">AufbereiteteBezugsdaten!AW12*$F$2</f>
        <v>0</v>
      </c>
    </row>
    <row r="18" spans="1:7" hidden="1" x14ac:dyDescent="0.25">
      <c r="A18" t="str">
        <f>AufbereiteteBezugsdaten!A13</f>
        <v>-</v>
      </c>
      <c r="B18" s="150">
        <f t="shared" ca="1" si="0"/>
        <v>0</v>
      </c>
      <c r="C18" s="150">
        <f>AufbereiteteBezugsdaten!AT13*$B$2</f>
        <v>0</v>
      </c>
      <c r="D18" s="150">
        <f ca="1">AufbereiteteBezugsdaten!AV13*$B$2</f>
        <v>0</v>
      </c>
      <c r="E18" s="150"/>
      <c r="F18" s="150">
        <f>AufbereiteteBezugsdaten!AU13*$F$2</f>
        <v>0</v>
      </c>
      <c r="G18" s="150">
        <f ca="1">AufbereiteteBezugsdaten!AW13*$F$2</f>
        <v>0</v>
      </c>
    </row>
    <row r="19" spans="1:7" hidden="1" x14ac:dyDescent="0.25">
      <c r="A19" t="str">
        <f>AufbereiteteBezugsdaten!A14</f>
        <v>-</v>
      </c>
      <c r="B19" s="150">
        <f t="shared" ca="1" si="0"/>
        <v>0</v>
      </c>
      <c r="C19" s="150">
        <f>AufbereiteteBezugsdaten!AT14*$B$2</f>
        <v>0</v>
      </c>
      <c r="D19" s="150">
        <f ca="1">AufbereiteteBezugsdaten!AV14*$B$2</f>
        <v>0</v>
      </c>
      <c r="E19" s="150"/>
      <c r="F19" s="150">
        <f>AufbereiteteBezugsdaten!AU14*$F$2</f>
        <v>0</v>
      </c>
      <c r="G19" s="150">
        <f ca="1">AufbereiteteBezugsdaten!AW14*$F$2</f>
        <v>0</v>
      </c>
    </row>
    <row r="20" spans="1:7" hidden="1" x14ac:dyDescent="0.25">
      <c r="A20" t="str">
        <f>AufbereiteteBezugsdaten!A15</f>
        <v>-</v>
      </c>
      <c r="B20" s="150">
        <f t="shared" ca="1" si="0"/>
        <v>0</v>
      </c>
      <c r="C20" s="150">
        <f>AufbereiteteBezugsdaten!AT15*$B$2</f>
        <v>0</v>
      </c>
      <c r="D20" s="150">
        <f ca="1">AufbereiteteBezugsdaten!AV15*$B$2</f>
        <v>0</v>
      </c>
      <c r="E20" s="150"/>
      <c r="F20" s="150">
        <f>AufbereiteteBezugsdaten!AU15*$F$2</f>
        <v>0</v>
      </c>
      <c r="G20" s="150">
        <f ca="1">AufbereiteteBezugsdaten!AW15*$F$2</f>
        <v>0</v>
      </c>
    </row>
    <row r="21" spans="1:7" hidden="1" x14ac:dyDescent="0.25">
      <c r="A21" t="str">
        <f>AufbereiteteBezugsdaten!A16</f>
        <v>-</v>
      </c>
      <c r="B21" s="150">
        <f t="shared" ca="1" si="0"/>
        <v>0</v>
      </c>
      <c r="C21" s="150">
        <f>AufbereiteteBezugsdaten!AT16*$B$2</f>
        <v>0</v>
      </c>
      <c r="D21" s="150">
        <f ca="1">AufbereiteteBezugsdaten!AV16*$B$2</f>
        <v>0</v>
      </c>
      <c r="E21" s="150"/>
      <c r="F21" s="150">
        <f>AufbereiteteBezugsdaten!AU16*$F$2</f>
        <v>0</v>
      </c>
      <c r="G21" s="150">
        <f ca="1">AufbereiteteBezugsdaten!AW16*$F$2</f>
        <v>0</v>
      </c>
    </row>
    <row r="22" spans="1:7" hidden="1" x14ac:dyDescent="0.25">
      <c r="A22" t="str">
        <f>AufbereiteteBezugsdaten!A17</f>
        <v>-</v>
      </c>
      <c r="B22" s="150">
        <f t="shared" ca="1" si="0"/>
        <v>0</v>
      </c>
      <c r="C22" s="150">
        <f>AufbereiteteBezugsdaten!AT17*$B$2</f>
        <v>0</v>
      </c>
      <c r="D22" s="150">
        <f ca="1">AufbereiteteBezugsdaten!AV17*$B$2</f>
        <v>0</v>
      </c>
      <c r="E22" s="150"/>
      <c r="F22" s="150">
        <f>AufbereiteteBezugsdaten!AU17*$F$2</f>
        <v>0</v>
      </c>
      <c r="G22" s="150">
        <f ca="1">AufbereiteteBezugsdaten!AW17*$F$2</f>
        <v>0</v>
      </c>
    </row>
    <row r="23" spans="1:7" hidden="1" x14ac:dyDescent="0.25">
      <c r="A23" t="str">
        <f>AufbereiteteBezugsdaten!A18</f>
        <v>-</v>
      </c>
      <c r="B23" s="150">
        <f t="shared" ca="1" si="0"/>
        <v>0</v>
      </c>
      <c r="C23" s="150">
        <f>AufbereiteteBezugsdaten!AT18*$B$2</f>
        <v>0</v>
      </c>
      <c r="D23" s="150">
        <f ca="1">AufbereiteteBezugsdaten!AV18*$B$2</f>
        <v>0</v>
      </c>
      <c r="E23" s="150"/>
      <c r="F23" s="150">
        <f>AufbereiteteBezugsdaten!AU18*$F$2</f>
        <v>0</v>
      </c>
      <c r="G23" s="150">
        <f ca="1">AufbereiteteBezugsdaten!AW18*$F$2</f>
        <v>0</v>
      </c>
    </row>
    <row r="24" spans="1:7" hidden="1" x14ac:dyDescent="0.25">
      <c r="A24" t="str">
        <f>AufbereiteteBezugsdaten!A19</f>
        <v>-</v>
      </c>
      <c r="B24" s="150">
        <f t="shared" ca="1" si="0"/>
        <v>0</v>
      </c>
      <c r="C24" s="150">
        <f>AufbereiteteBezugsdaten!AT19*$B$2</f>
        <v>0</v>
      </c>
      <c r="D24" s="150">
        <f ca="1">AufbereiteteBezugsdaten!AV19*$B$2</f>
        <v>0</v>
      </c>
      <c r="E24" s="150"/>
      <c r="F24" s="150">
        <f>AufbereiteteBezugsdaten!AU19*$F$2</f>
        <v>0</v>
      </c>
      <c r="G24" s="150">
        <f ca="1">AufbereiteteBezugsdaten!AW19*$F$2</f>
        <v>0</v>
      </c>
    </row>
    <row r="25" spans="1:7" hidden="1" x14ac:dyDescent="0.25">
      <c r="A25" t="str">
        <f>AufbereiteteBezugsdaten!A20</f>
        <v>-</v>
      </c>
      <c r="B25" s="150">
        <f t="shared" ca="1" si="0"/>
        <v>0</v>
      </c>
      <c r="C25" s="150">
        <f>AufbereiteteBezugsdaten!AT20*$B$2</f>
        <v>0</v>
      </c>
      <c r="D25" s="150">
        <f ca="1">AufbereiteteBezugsdaten!AV20*$B$2</f>
        <v>0</v>
      </c>
      <c r="E25" s="150"/>
      <c r="F25" s="150">
        <f>AufbereiteteBezugsdaten!AU20*$F$2</f>
        <v>0</v>
      </c>
      <c r="G25" s="150">
        <f ca="1">AufbereiteteBezugsdaten!AW20*$F$2</f>
        <v>0</v>
      </c>
    </row>
    <row r="26" spans="1:7" hidden="1" x14ac:dyDescent="0.25">
      <c r="A26" t="str">
        <f>AufbereiteteBezugsdaten!A21</f>
        <v>-</v>
      </c>
      <c r="B26" s="150">
        <f t="shared" ca="1" si="0"/>
        <v>0</v>
      </c>
      <c r="C26" s="150">
        <f>AufbereiteteBezugsdaten!AT21*$B$2</f>
        <v>0</v>
      </c>
      <c r="D26" s="150">
        <f ca="1">AufbereiteteBezugsdaten!AV21*$B$2</f>
        <v>0</v>
      </c>
      <c r="E26" s="150"/>
      <c r="F26" s="150">
        <f>AufbereiteteBezugsdaten!AU21*$F$2</f>
        <v>0</v>
      </c>
      <c r="G26" s="150">
        <f ca="1">AufbereiteteBezugsdaten!AW21*$F$2</f>
        <v>0</v>
      </c>
    </row>
    <row r="27" spans="1:7" hidden="1" x14ac:dyDescent="0.25">
      <c r="A27" t="str">
        <f>AufbereiteteBezugsdaten!A22</f>
        <v>-</v>
      </c>
      <c r="B27" s="150">
        <f t="shared" ca="1" si="0"/>
        <v>0</v>
      </c>
      <c r="C27" s="150">
        <f>AufbereiteteBezugsdaten!AT22*$B$2</f>
        <v>0</v>
      </c>
      <c r="D27" s="150">
        <f ca="1">AufbereiteteBezugsdaten!AV22*$B$2</f>
        <v>0</v>
      </c>
      <c r="E27" s="150"/>
      <c r="F27" s="150">
        <f>AufbereiteteBezugsdaten!AU22*$F$2</f>
        <v>0</v>
      </c>
      <c r="G27" s="150">
        <f ca="1">AufbereiteteBezugsdaten!AW22*$F$2</f>
        <v>0</v>
      </c>
    </row>
    <row r="28" spans="1:7" hidden="1" x14ac:dyDescent="0.25">
      <c r="A28" t="str">
        <f>AufbereiteteBezugsdaten!A23</f>
        <v>-</v>
      </c>
      <c r="B28" s="150">
        <f t="shared" ca="1" si="0"/>
        <v>0</v>
      </c>
      <c r="C28" s="150">
        <f>AufbereiteteBezugsdaten!AT23*$B$2</f>
        <v>0</v>
      </c>
      <c r="D28" s="150">
        <f ca="1">AufbereiteteBezugsdaten!AV23*$B$2</f>
        <v>0</v>
      </c>
      <c r="E28" s="150"/>
      <c r="F28" s="150">
        <f>AufbereiteteBezugsdaten!AU23*$F$2</f>
        <v>0</v>
      </c>
      <c r="G28" s="150">
        <f ca="1">AufbereiteteBezugsdaten!AW23*$F$2</f>
        <v>0</v>
      </c>
    </row>
    <row r="29" spans="1:7" hidden="1" x14ac:dyDescent="0.25">
      <c r="A29" t="str">
        <f>AufbereiteteBezugsdaten!A24</f>
        <v>-</v>
      </c>
      <c r="B29" s="150">
        <f t="shared" ca="1" si="0"/>
        <v>0</v>
      </c>
      <c r="C29" s="150">
        <f>AufbereiteteBezugsdaten!AT24*$B$2</f>
        <v>0</v>
      </c>
      <c r="D29" s="150">
        <f ca="1">AufbereiteteBezugsdaten!AV24*$B$2</f>
        <v>0</v>
      </c>
      <c r="E29" s="150"/>
      <c r="F29" s="150">
        <f>AufbereiteteBezugsdaten!AU24*$F$2</f>
        <v>0</v>
      </c>
      <c r="G29" s="150">
        <f ca="1">AufbereiteteBezugsdaten!AW24*$F$2</f>
        <v>0</v>
      </c>
    </row>
    <row r="30" spans="1:7" hidden="1" x14ac:dyDescent="0.25">
      <c r="A30" t="str">
        <f>AufbereiteteBezugsdaten!A25</f>
        <v>-</v>
      </c>
      <c r="B30" s="150">
        <f t="shared" ca="1" si="0"/>
        <v>0</v>
      </c>
      <c r="C30" s="150">
        <f>AufbereiteteBezugsdaten!AT25*$B$2</f>
        <v>0</v>
      </c>
      <c r="D30" s="150">
        <f ca="1">AufbereiteteBezugsdaten!AV25*$B$2</f>
        <v>0</v>
      </c>
      <c r="E30" s="150"/>
      <c r="F30" s="150">
        <f>AufbereiteteBezugsdaten!AU25*$F$2</f>
        <v>0</v>
      </c>
      <c r="G30" s="150">
        <f ca="1">AufbereiteteBezugsdaten!AW25*$F$2</f>
        <v>0</v>
      </c>
    </row>
    <row r="31" spans="1:7" hidden="1" x14ac:dyDescent="0.25">
      <c r="A31" t="str">
        <f>AufbereiteteBezugsdaten!A26</f>
        <v>-</v>
      </c>
      <c r="B31" s="150">
        <f t="shared" ca="1" si="0"/>
        <v>0</v>
      </c>
      <c r="C31" s="150">
        <f>AufbereiteteBezugsdaten!AT26*$B$2</f>
        <v>0</v>
      </c>
      <c r="D31" s="150">
        <f ca="1">AufbereiteteBezugsdaten!AV26*$B$2</f>
        <v>0</v>
      </c>
      <c r="E31" s="150"/>
      <c r="F31" s="150">
        <f>AufbereiteteBezugsdaten!AU26*$F$2</f>
        <v>0</v>
      </c>
      <c r="G31" s="150">
        <f ca="1">AufbereiteteBezugsdaten!AW26*$F$2</f>
        <v>0</v>
      </c>
    </row>
    <row r="32" spans="1:7" hidden="1" x14ac:dyDescent="0.25">
      <c r="A32" t="str">
        <f>AufbereiteteBezugsdaten!A27</f>
        <v>-</v>
      </c>
      <c r="B32" s="150">
        <f t="shared" ca="1" si="0"/>
        <v>0</v>
      </c>
      <c r="C32" s="150">
        <f>AufbereiteteBezugsdaten!AT27*$B$2</f>
        <v>0</v>
      </c>
      <c r="D32" s="150">
        <f ca="1">AufbereiteteBezugsdaten!AV27*$B$2</f>
        <v>0</v>
      </c>
      <c r="E32" s="150"/>
      <c r="F32" s="150">
        <f>AufbereiteteBezugsdaten!AU27*$F$2</f>
        <v>0</v>
      </c>
      <c r="G32" s="150">
        <f ca="1">AufbereiteteBezugsdaten!AW27*$F$2</f>
        <v>0</v>
      </c>
    </row>
    <row r="33" spans="1:7" hidden="1" x14ac:dyDescent="0.25">
      <c r="A33" t="str">
        <f>AufbereiteteBezugsdaten!A28</f>
        <v>-</v>
      </c>
      <c r="B33" s="150">
        <f t="shared" ca="1" si="0"/>
        <v>0</v>
      </c>
      <c r="C33" s="150">
        <f>AufbereiteteBezugsdaten!AT28*$B$2</f>
        <v>0</v>
      </c>
      <c r="D33" s="150">
        <f ca="1">AufbereiteteBezugsdaten!AV28*$B$2</f>
        <v>0</v>
      </c>
      <c r="E33" s="150"/>
      <c r="F33" s="150">
        <f>AufbereiteteBezugsdaten!AU28*$F$2</f>
        <v>0</v>
      </c>
      <c r="G33" s="150">
        <f ca="1">AufbereiteteBezugsdaten!AW28*$F$2</f>
        <v>0</v>
      </c>
    </row>
    <row r="34" spans="1:7" hidden="1" x14ac:dyDescent="0.25">
      <c r="A34" t="str">
        <f>AufbereiteteBezugsdaten!A29</f>
        <v>-</v>
      </c>
      <c r="B34" s="150">
        <f t="shared" ca="1" si="0"/>
        <v>0</v>
      </c>
      <c r="C34" s="150">
        <f>AufbereiteteBezugsdaten!AT29*$B$2</f>
        <v>0</v>
      </c>
      <c r="D34" s="150">
        <f ca="1">AufbereiteteBezugsdaten!AV29*$B$2</f>
        <v>0</v>
      </c>
      <c r="E34" s="150"/>
      <c r="F34" s="150">
        <f>AufbereiteteBezugsdaten!AU29*$F$2</f>
        <v>0</v>
      </c>
      <c r="G34" s="150">
        <f ca="1">AufbereiteteBezugsdaten!AW29*$F$2</f>
        <v>0</v>
      </c>
    </row>
    <row r="35" spans="1:7" hidden="1" x14ac:dyDescent="0.25">
      <c r="A35" t="str">
        <f>AufbereiteteBezugsdaten!A30</f>
        <v>-</v>
      </c>
      <c r="B35" s="150">
        <f t="shared" ca="1" si="0"/>
        <v>0</v>
      </c>
      <c r="C35" s="150">
        <f>AufbereiteteBezugsdaten!AT30*$B$2</f>
        <v>0</v>
      </c>
      <c r="D35" s="150">
        <f ca="1">AufbereiteteBezugsdaten!AV30*$B$2</f>
        <v>0</v>
      </c>
      <c r="E35" s="150"/>
      <c r="F35" s="150">
        <f>AufbereiteteBezugsdaten!AU30*$F$2</f>
        <v>0</v>
      </c>
      <c r="G35" s="150">
        <f ca="1">AufbereiteteBezugsdaten!AW30*$F$2</f>
        <v>0</v>
      </c>
    </row>
    <row r="36" spans="1:7" hidden="1" x14ac:dyDescent="0.25">
      <c r="A36" t="str">
        <f>AufbereiteteBezugsdaten!A31</f>
        <v>-</v>
      </c>
      <c r="B36" s="150">
        <f t="shared" ca="1" si="0"/>
        <v>0</v>
      </c>
      <c r="C36" s="150">
        <f>AufbereiteteBezugsdaten!AT31*$B$2</f>
        <v>0</v>
      </c>
      <c r="D36" s="150">
        <f ca="1">AufbereiteteBezugsdaten!AV31*$B$2</f>
        <v>0</v>
      </c>
      <c r="E36" s="150"/>
      <c r="F36" s="150">
        <f>AufbereiteteBezugsdaten!AU31*$F$2</f>
        <v>0</v>
      </c>
      <c r="G36" s="150">
        <f ca="1">AufbereiteteBezugsdaten!AW31*$F$2</f>
        <v>0</v>
      </c>
    </row>
    <row r="37" spans="1:7" hidden="1" x14ac:dyDescent="0.25"/>
    <row r="38" spans="1:7" hidden="1" x14ac:dyDescent="0.25"/>
    <row r="39" spans="1:7" hidden="1" x14ac:dyDescent="0.25">
      <c r="A39" s="1" t="str">
        <f>AufbereiteteBezugsdaten!A34</f>
        <v>Prosumenten 1: Summe PV&amp;Speicher, PV-Autarkie&gt;40%</v>
      </c>
      <c r="B39" s="151">
        <f t="shared" ref="B39" ca="1" si="1">G39+F39+D39+C39</f>
        <v>2534.7389104486788</v>
      </c>
      <c r="C39" s="151">
        <f>AufbereiteteBezugsdaten!AT34*$B$2</f>
        <v>5263.846199999999</v>
      </c>
      <c r="D39" s="151">
        <f ca="1">AufbereiteteBezugsdaten!AV34*$B$2</f>
        <v>-2395.2437373079224</v>
      </c>
      <c r="E39" s="147"/>
      <c r="F39" s="151">
        <f>AufbereiteteBezugsdaten!AU34*$F$2</f>
        <v>0</v>
      </c>
      <c r="G39" s="151">
        <f ca="1">AufbereiteteBezugsdaten!AW34*$F$2</f>
        <v>-333.86355224339769</v>
      </c>
    </row>
    <row r="40" spans="1:7" hidden="1" x14ac:dyDescent="0.25"/>
    <row r="41" spans="1:7" hidden="1" x14ac:dyDescent="0.25"/>
    <row r="42" spans="1:7" hidden="1" x14ac:dyDescent="0.25"/>
    <row r="43" spans="1:7" x14ac:dyDescent="0.25">
      <c r="A43" s="1" t="str">
        <f>AufbereiteteBezugsdaten!B38</f>
        <v>Prosumenten 2: PV&amp;Speicher, PV-Autarkie&lt;40%</v>
      </c>
      <c r="B43" s="3" t="str">
        <f>AufbereiteteBezugsdaten!AS38</f>
        <v>Summe Stromrechnung €</v>
      </c>
      <c r="C43" s="3" t="str">
        <f>AufbereiteteBezugsdaten!AT38</f>
        <v>Rechnung EVU Energie Bezug €</v>
      </c>
      <c r="D43" s="3" t="str">
        <f>AufbereiteteBezugsdaten!AV38</f>
        <v>Rechnung EVU Energie Einspeisung €</v>
      </c>
      <c r="E43" s="3"/>
      <c r="F43" s="3" t="str">
        <f>AufbereiteteBezugsdaten!AU38</f>
        <v>Rechnung EG Energie Bezug €</v>
      </c>
      <c r="G43" s="3" t="str">
        <f>AufbereiteteBezugsdaten!AW38</f>
        <v>Rechnung EG Energie Einspeisung €</v>
      </c>
    </row>
    <row r="44" spans="1:7" x14ac:dyDescent="0.25">
      <c r="A44" t="str">
        <f>AufbereiteteBezugsdaten!B39</f>
        <v>Name</v>
      </c>
      <c r="B44" s="2" t="str">
        <f>AufbereiteteBezugsdaten!AS39</f>
        <v>Euro</v>
      </c>
      <c r="C44" s="2" t="str">
        <f>AufbereiteteBezugsdaten!AT39</f>
        <v>Euro</v>
      </c>
      <c r="D44" s="2" t="str">
        <f>AufbereiteteBezugsdaten!AV39</f>
        <v>Euro</v>
      </c>
      <c r="E44" s="2"/>
      <c r="F44" s="2" t="str">
        <f>AufbereiteteBezugsdaten!AU39</f>
        <v>Euro</v>
      </c>
      <c r="G44" s="2" t="str">
        <f>AufbereiteteBezugsdaten!AW39</f>
        <v>Euro</v>
      </c>
    </row>
    <row r="45" spans="1:7" x14ac:dyDescent="0.25">
      <c r="A45" t="str">
        <f>AufbereiteteBezugsdaten!A40</f>
        <v>Prosumenten 2: P28</v>
      </c>
      <c r="B45" s="150">
        <f t="shared" ref="B45:B62" ca="1" si="2">G45+F45+D45+C45</f>
        <v>846.66227921436553</v>
      </c>
      <c r="C45" s="150">
        <f>AufbereiteteBezugsdaten!AT40*$B$2</f>
        <v>1315.2</v>
      </c>
      <c r="D45" s="150">
        <f ca="1">AufbereiteteBezugsdaten!AV40*$B$2</f>
        <v>-434.86334215256073</v>
      </c>
      <c r="E45" s="150"/>
      <c r="F45" s="150">
        <f>AufbereiteteBezugsdaten!AU40*$F$2</f>
        <v>0</v>
      </c>
      <c r="G45" s="150">
        <f ca="1">AufbereiteteBezugsdaten!AW40*$F$2</f>
        <v>-33.674378633073722</v>
      </c>
    </row>
    <row r="46" spans="1:7" x14ac:dyDescent="0.25">
      <c r="A46" t="str">
        <f>AufbereiteteBezugsdaten!A41</f>
        <v>Prosumenten 2: P06</v>
      </c>
      <c r="B46" s="150">
        <f t="shared" ca="1" si="2"/>
        <v>690.63533298790458</v>
      </c>
      <c r="C46" s="150">
        <f>AufbereiteteBezugsdaten!AT41*$B$2</f>
        <v>895.62</v>
      </c>
      <c r="D46" s="150">
        <f ca="1">AufbereiteteBezugsdaten!AV41*$B$2</f>
        <v>-179.9080020725724</v>
      </c>
      <c r="E46" s="150"/>
      <c r="F46" s="150">
        <f>AufbereiteteBezugsdaten!AU41*$F$2</f>
        <v>0</v>
      </c>
      <c r="G46" s="150">
        <f ca="1">AufbereiteteBezugsdaten!AW41*$F$2</f>
        <v>-25.076664939522981</v>
      </c>
    </row>
    <row r="47" spans="1:7" x14ac:dyDescent="0.25">
      <c r="A47" t="str">
        <f>AufbereiteteBezugsdaten!A42</f>
        <v>Prosumenten 2: P30</v>
      </c>
      <c r="B47" s="150">
        <f t="shared" ca="1" si="2"/>
        <v>454.65904564516927</v>
      </c>
      <c r="C47" s="150">
        <f>AufbereiteteBezugsdaten!AT42*$B$2</f>
        <v>1626</v>
      </c>
      <c r="D47" s="150">
        <f ca="1">AufbereiteteBezugsdaten!AV42*$B$2</f>
        <v>-1028.0457261289851</v>
      </c>
      <c r="E47" s="150"/>
      <c r="F47" s="150">
        <f>AufbereiteteBezugsdaten!AU42*$F$2</f>
        <v>0</v>
      </c>
      <c r="G47" s="150">
        <f ca="1">AufbereiteteBezugsdaten!AW42*$F$2</f>
        <v>-143.29522822584559</v>
      </c>
    </row>
    <row r="48" spans="1:7" x14ac:dyDescent="0.25">
      <c r="A48" t="str">
        <f>AufbereiteteBezugsdaten!A43</f>
        <v>Prosumenten 2: P26</v>
      </c>
      <c r="B48" s="150">
        <f t="shared" ca="1" si="2"/>
        <v>3062.8659045645168</v>
      </c>
      <c r="C48" s="150">
        <f>AufbereiteteBezugsdaten!AT43*$B$2</f>
        <v>3180</v>
      </c>
      <c r="D48" s="150">
        <f ca="1">AufbereiteteBezugsdaten!AV43*$B$2</f>
        <v>-102.80457261289854</v>
      </c>
      <c r="E48" s="150"/>
      <c r="F48" s="150">
        <f>AufbereiteteBezugsdaten!AU43*$F$2</f>
        <v>0</v>
      </c>
      <c r="G48" s="150">
        <f ca="1">AufbereiteteBezugsdaten!AW43*$F$2</f>
        <v>-14.329522822584563</v>
      </c>
    </row>
    <row r="49" spans="1:7" x14ac:dyDescent="0.25">
      <c r="A49" t="str">
        <f>AufbereiteteBezugsdaten!A44</f>
        <v>Prosumenten 2: P21</v>
      </c>
      <c r="B49" s="150">
        <f t="shared" ca="1" si="2"/>
        <v>548.81016484884788</v>
      </c>
      <c r="C49" s="150">
        <f>AufbereiteteBezugsdaten!AT44*$B$2</f>
        <v>723.28139999999996</v>
      </c>
      <c r="D49" s="150">
        <f ca="1">AufbereiteteBezugsdaten!AV44*$B$2</f>
        <v>-153.12741090691236</v>
      </c>
      <c r="E49" s="150"/>
      <c r="F49" s="150">
        <f>AufbereiteteBezugsdaten!AU44*$F$2</f>
        <v>0</v>
      </c>
      <c r="G49" s="150">
        <f ca="1">AufbereiteteBezugsdaten!AW44*$F$2</f>
        <v>-21.343824244239705</v>
      </c>
    </row>
    <row r="50" spans="1:7" hidden="1" x14ac:dyDescent="0.25">
      <c r="A50" t="str">
        <f>AufbereiteteBezugsdaten!A45</f>
        <v>Prosumenten 2: P10</v>
      </c>
      <c r="B50" s="150">
        <f t="shared" ca="1" si="2"/>
        <v>633.86476141129219</v>
      </c>
      <c r="C50" s="150">
        <f>AufbereiteteBezugsdaten!AT45*$B$2</f>
        <v>926.69999999999993</v>
      </c>
      <c r="D50" s="150">
        <f ca="1">AufbereiteteBezugsdaten!AV45*$B$2</f>
        <v>-257.01143153224626</v>
      </c>
      <c r="E50" s="150"/>
      <c r="F50" s="150">
        <f>AufbereiteteBezugsdaten!AU45*$F$2</f>
        <v>0</v>
      </c>
      <c r="G50" s="150">
        <f ca="1">AufbereiteteBezugsdaten!AW45*$F$2</f>
        <v>-35.823807056461398</v>
      </c>
    </row>
    <row r="51" spans="1:7" hidden="1" x14ac:dyDescent="0.25">
      <c r="A51" t="str">
        <f>AufbereiteteBezugsdaten!A46</f>
        <v>Prosumenten 2: P03</v>
      </c>
      <c r="B51" s="150">
        <f t="shared" ca="1" si="2"/>
        <v>6377.8238070564612</v>
      </c>
      <c r="C51" s="150">
        <f>AufbereiteteBezugsdaten!AT46*$B$2</f>
        <v>7842</v>
      </c>
      <c r="D51" s="150">
        <f ca="1">AufbereiteteBezugsdaten!AV46*$B$2</f>
        <v>-1285.0571576612315</v>
      </c>
      <c r="E51" s="150"/>
      <c r="F51" s="150">
        <f>AufbereiteteBezugsdaten!AU46*$F$2</f>
        <v>0</v>
      </c>
      <c r="G51" s="150">
        <f ca="1">AufbereiteteBezugsdaten!AW46*$F$2</f>
        <v>-179.11903528230701</v>
      </c>
    </row>
    <row r="52" spans="1:7" hidden="1" x14ac:dyDescent="0.25">
      <c r="A52" t="str">
        <f>AufbereiteteBezugsdaten!A47</f>
        <v>Prosumenten 2: P24</v>
      </c>
      <c r="B52" s="150">
        <f t="shared" ca="1" si="2"/>
        <v>3092.1494284233877</v>
      </c>
      <c r="C52" s="150">
        <f>AufbereiteteBezugsdaten!AT47*$B$2</f>
        <v>3180</v>
      </c>
      <c r="D52" s="150">
        <f ca="1">AufbereiteteBezugsdaten!AV47*$B$2</f>
        <v>-77.103429459673876</v>
      </c>
      <c r="E52" s="150"/>
      <c r="F52" s="150">
        <f>AufbereiteteBezugsdaten!AU47*$F$2</f>
        <v>0</v>
      </c>
      <c r="G52" s="150">
        <f ca="1">AufbereiteteBezugsdaten!AW47*$F$2</f>
        <v>-10.747142116938422</v>
      </c>
    </row>
    <row r="53" spans="1:7" hidden="1" x14ac:dyDescent="0.25">
      <c r="A53" t="str">
        <f>AufbereiteteBezugsdaten!A48</f>
        <v>Prosumenten 2: P11</v>
      </c>
      <c r="B53" s="150">
        <f t="shared" ca="1" si="2"/>
        <v>1854.4272365161351</v>
      </c>
      <c r="C53" s="150">
        <f>AufbereiteteBezugsdaten!AT48*$B$2</f>
        <v>2791.5</v>
      </c>
      <c r="D53" s="150">
        <f ca="1">AufbereiteteBezugsdaten!AV48*$B$2</f>
        <v>-822.43658090318831</v>
      </c>
      <c r="E53" s="150"/>
      <c r="F53" s="150">
        <f>AufbereiteteBezugsdaten!AU48*$F$2</f>
        <v>0</v>
      </c>
      <c r="G53" s="150">
        <f ca="1">AufbereiteteBezugsdaten!AW48*$F$2</f>
        <v>-114.6361825806765</v>
      </c>
    </row>
    <row r="54" spans="1:7" hidden="1" x14ac:dyDescent="0.25">
      <c r="A54" t="str">
        <f>AufbereiteteBezugsdaten!A49</f>
        <v>Prosumenten 2: P09</v>
      </c>
      <c r="B54" s="150">
        <f t="shared" ca="1" si="2"/>
        <v>1351.1295228225845</v>
      </c>
      <c r="C54" s="150">
        <f>AufbereiteteBezugsdaten!AT49*$B$2</f>
        <v>1936.8</v>
      </c>
      <c r="D54" s="150">
        <f ca="1">AufbereiteteBezugsdaten!AV49*$B$2</f>
        <v>-514.02286306449253</v>
      </c>
      <c r="E54" s="150"/>
      <c r="F54" s="150">
        <f>AufbereiteteBezugsdaten!AU49*$F$2</f>
        <v>0</v>
      </c>
      <c r="G54" s="150">
        <f ca="1">AufbereiteteBezugsdaten!AW49*$F$2</f>
        <v>-71.647614112922795</v>
      </c>
    </row>
    <row r="55" spans="1:7" hidden="1" x14ac:dyDescent="0.25">
      <c r="A55" t="str">
        <f>AufbereiteteBezugsdaten!A50</f>
        <v>-</v>
      </c>
      <c r="B55" s="150">
        <f t="shared" ca="1" si="2"/>
        <v>0</v>
      </c>
      <c r="C55" s="150">
        <f>AufbereiteteBezugsdaten!AT50*$B$2</f>
        <v>0</v>
      </c>
      <c r="D55" s="150">
        <f ca="1">AufbereiteteBezugsdaten!AV50*$B$2</f>
        <v>0</v>
      </c>
      <c r="E55" s="150"/>
      <c r="F55" s="150">
        <f>AufbereiteteBezugsdaten!AU50*$F$2</f>
        <v>0</v>
      </c>
      <c r="G55" s="150">
        <f ca="1">AufbereiteteBezugsdaten!AW50*$F$2</f>
        <v>0</v>
      </c>
    </row>
    <row r="56" spans="1:7" hidden="1" x14ac:dyDescent="0.25">
      <c r="A56" t="str">
        <f>AufbereiteteBezugsdaten!A51</f>
        <v>Prosumenten 2: testcheck</v>
      </c>
      <c r="B56" s="150">
        <f t="shared" ca="1" si="2"/>
        <v>144.96052323709898</v>
      </c>
      <c r="C56" s="150">
        <f>AufbereiteteBezugsdaten!AT51*$B$2</f>
        <v>244.64939999999996</v>
      </c>
      <c r="D56" s="150">
        <f ca="1">AufbereiteteBezugsdaten!AV51*$B$2</f>
        <v>-92.524115351608685</v>
      </c>
      <c r="E56" s="150"/>
      <c r="F56" s="150">
        <f>AufbereiteteBezugsdaten!AU51*$F$2</f>
        <v>0</v>
      </c>
      <c r="G56" s="150">
        <f ca="1">AufbereiteteBezugsdaten!AW51*$F$2</f>
        <v>-7.1647614112922815</v>
      </c>
    </row>
    <row r="57" spans="1:7" hidden="1" x14ac:dyDescent="0.25">
      <c r="A57" t="str">
        <f>AufbereiteteBezugsdaten!A52</f>
        <v>-</v>
      </c>
      <c r="B57" s="150">
        <f t="shared" ca="1" si="2"/>
        <v>0</v>
      </c>
      <c r="C57" s="150">
        <f>AufbereiteteBezugsdaten!AT52*$B$2</f>
        <v>0</v>
      </c>
      <c r="D57" s="150">
        <f ca="1">AufbereiteteBezugsdaten!AV52*$B$2</f>
        <v>0</v>
      </c>
      <c r="E57" s="150"/>
      <c r="F57" s="150">
        <f>AufbereiteteBezugsdaten!AU52*$F$2</f>
        <v>0</v>
      </c>
      <c r="G57" s="150">
        <f ca="1">AufbereiteteBezugsdaten!AW52*$F$2</f>
        <v>0</v>
      </c>
    </row>
    <row r="58" spans="1:7" hidden="1" x14ac:dyDescent="0.25">
      <c r="A58" t="str">
        <f>AufbereiteteBezugsdaten!A53</f>
        <v>-</v>
      </c>
      <c r="B58" s="150">
        <f t="shared" ca="1" si="2"/>
        <v>0</v>
      </c>
      <c r="C58" s="150">
        <f>AufbereiteteBezugsdaten!AT53*$B$2</f>
        <v>0</v>
      </c>
      <c r="D58" s="150">
        <f ca="1">AufbereiteteBezugsdaten!AV53*$B$2</f>
        <v>0</v>
      </c>
      <c r="E58" s="150"/>
      <c r="F58" s="150">
        <f>AufbereiteteBezugsdaten!AU53*$F$2</f>
        <v>0</v>
      </c>
      <c r="G58" s="150">
        <f ca="1">AufbereiteteBezugsdaten!AW53*$F$2</f>
        <v>0</v>
      </c>
    </row>
    <row r="59" spans="1:7" hidden="1" x14ac:dyDescent="0.25">
      <c r="A59" t="str">
        <f>AufbereiteteBezugsdaten!A54</f>
        <v>-</v>
      </c>
      <c r="B59" s="150">
        <f t="shared" ca="1" si="2"/>
        <v>0</v>
      </c>
      <c r="C59" s="150">
        <f>AufbereiteteBezugsdaten!AT54*$B$2</f>
        <v>0</v>
      </c>
      <c r="D59" s="150">
        <f ca="1">AufbereiteteBezugsdaten!AV54*$B$2</f>
        <v>0</v>
      </c>
      <c r="E59" s="150"/>
      <c r="F59" s="150">
        <f>AufbereiteteBezugsdaten!AU54*$F$2</f>
        <v>0</v>
      </c>
      <c r="G59" s="150">
        <f ca="1">AufbereiteteBezugsdaten!AW54*$F$2</f>
        <v>0</v>
      </c>
    </row>
    <row r="60" spans="1:7" hidden="1" x14ac:dyDescent="0.25">
      <c r="A60" t="str">
        <f>AufbereiteteBezugsdaten!A55</f>
        <v>-</v>
      </c>
      <c r="B60" s="150">
        <f t="shared" ca="1" si="2"/>
        <v>0</v>
      </c>
      <c r="C60" s="150">
        <f>AufbereiteteBezugsdaten!AT55*$B$2</f>
        <v>0</v>
      </c>
      <c r="D60" s="150">
        <f ca="1">AufbereiteteBezugsdaten!AV55*$B$2</f>
        <v>0</v>
      </c>
      <c r="E60" s="150"/>
      <c r="F60" s="150">
        <f>AufbereiteteBezugsdaten!AU55*$F$2</f>
        <v>0</v>
      </c>
      <c r="G60" s="150">
        <f ca="1">AufbereiteteBezugsdaten!AW55*$F$2</f>
        <v>0</v>
      </c>
    </row>
    <row r="61" spans="1:7" hidden="1" x14ac:dyDescent="0.25">
      <c r="A61" t="str">
        <f>AufbereiteteBezugsdaten!A56</f>
        <v>-</v>
      </c>
      <c r="B61" s="150">
        <f t="shared" ca="1" si="2"/>
        <v>0</v>
      </c>
      <c r="C61" s="150">
        <f>AufbereiteteBezugsdaten!AT56*$B$2</f>
        <v>0</v>
      </c>
      <c r="D61" s="150">
        <f ca="1">AufbereiteteBezugsdaten!AV56*$B$2</f>
        <v>0</v>
      </c>
      <c r="E61" s="150"/>
      <c r="F61" s="150">
        <f>AufbereiteteBezugsdaten!AU56*$F$2</f>
        <v>0</v>
      </c>
      <c r="G61" s="150">
        <f ca="1">AufbereiteteBezugsdaten!AW56*$F$2</f>
        <v>0</v>
      </c>
    </row>
    <row r="62" spans="1:7" hidden="1" x14ac:dyDescent="0.25">
      <c r="A62" t="str">
        <f>AufbereiteteBezugsdaten!A57</f>
        <v>-</v>
      </c>
      <c r="B62" s="150">
        <f t="shared" ca="1" si="2"/>
        <v>0</v>
      </c>
      <c r="C62" s="150">
        <f>AufbereiteteBezugsdaten!AT57*$B$2</f>
        <v>0</v>
      </c>
      <c r="D62" s="150">
        <f ca="1">AufbereiteteBezugsdaten!AV57*$B$2</f>
        <v>0</v>
      </c>
      <c r="E62" s="150"/>
      <c r="F62" s="150">
        <f>AufbereiteteBezugsdaten!AU57*$F$2</f>
        <v>0</v>
      </c>
      <c r="G62" s="150">
        <f ca="1">AufbereiteteBezugsdaten!AW57*$F$2</f>
        <v>0</v>
      </c>
    </row>
    <row r="63" spans="1:7" hidden="1" x14ac:dyDescent="0.25">
      <c r="B63" s="150"/>
      <c r="C63" s="150"/>
      <c r="D63" s="150"/>
      <c r="E63" s="150"/>
      <c r="F63" s="150"/>
      <c r="G63" s="150"/>
    </row>
    <row r="64" spans="1:7" hidden="1" x14ac:dyDescent="0.25">
      <c r="B64" s="150"/>
      <c r="C64" s="150"/>
      <c r="D64" s="150"/>
      <c r="E64" s="150"/>
      <c r="F64" s="150"/>
      <c r="G64" s="150"/>
    </row>
    <row r="65" spans="1:7" hidden="1" x14ac:dyDescent="0.25">
      <c r="B65" s="150"/>
      <c r="C65" s="150"/>
      <c r="D65" s="150"/>
      <c r="E65" s="150"/>
      <c r="F65" s="150"/>
      <c r="G65" s="150"/>
    </row>
    <row r="66" spans="1:7" hidden="1" x14ac:dyDescent="0.25">
      <c r="A66" s="1" t="str">
        <f>AufbereiteteBezugsdaten!A61</f>
        <v>Prosumenten 2: Summe PV&amp;Speicher, PV-Autarkie&lt;40%</v>
      </c>
      <c r="B66" s="151">
        <f t="shared" ref="B66" ca="1" si="3">G66+F66+D66+C66</f>
        <v>19057.988006727766</v>
      </c>
      <c r="C66" s="151">
        <f>AufbereiteteBezugsdaten!AT61*$B$2</f>
        <v>24661.750800000002</v>
      </c>
      <c r="D66" s="151">
        <f ca="1">AufbereiteteBezugsdaten!AV61*$B$2</f>
        <v>-4946.9046318463706</v>
      </c>
      <c r="E66" s="151"/>
      <c r="F66" s="151">
        <f>AufbereiteteBezugsdaten!AU61*$F$2</f>
        <v>0</v>
      </c>
      <c r="G66" s="151">
        <f ca="1">AufbereiteteBezugsdaten!AW61*$F$2</f>
        <v>-656.85816142586498</v>
      </c>
    </row>
    <row r="67" spans="1:7" hidden="1" x14ac:dyDescent="0.25">
      <c r="A67" t="str">
        <f>AufbereiteteBezugsdaten!A62</f>
        <v>-</v>
      </c>
      <c r="B67" s="150"/>
      <c r="C67" s="150"/>
      <c r="D67" s="150"/>
      <c r="E67" s="150"/>
      <c r="F67" s="150"/>
      <c r="G67" s="150"/>
    </row>
    <row r="68" spans="1:7" hidden="1" x14ac:dyDescent="0.25">
      <c r="A68" t="str">
        <f>AufbereiteteBezugsdaten!A63</f>
        <v>-</v>
      </c>
      <c r="B68" s="150"/>
      <c r="C68" s="150"/>
      <c r="D68" s="150"/>
      <c r="E68" s="150"/>
      <c r="F68" s="150"/>
      <c r="G68" s="150"/>
    </row>
    <row r="69" spans="1:7" hidden="1" x14ac:dyDescent="0.25">
      <c r="A69" s="1" t="str">
        <f>AufbereiteteBezugsdaten!A64</f>
        <v>Prosument: Summe: alle PV&amp;Speicher</v>
      </c>
      <c r="B69" s="151">
        <f t="shared" ref="B69" ca="1" si="4">G69+F69+D69+C69</f>
        <v>21592.726917176446</v>
      </c>
      <c r="C69" s="151">
        <f>AufbereiteteBezugsdaten!AT64*$B$2</f>
        <v>29925.597000000002</v>
      </c>
      <c r="D69" s="151">
        <f ca="1">AufbereiteteBezugsdaten!AV64*$B$2</f>
        <v>-7342.1483691542935</v>
      </c>
      <c r="E69" s="151"/>
      <c r="F69" s="151">
        <f>AufbereiteteBezugsdaten!AU64*$F$2</f>
        <v>0</v>
      </c>
      <c r="G69" s="151">
        <f ca="1">AufbereiteteBezugsdaten!AW64*$F$2</f>
        <v>-990.72171366926273</v>
      </c>
    </row>
    <row r="70" spans="1:7" hidden="1" x14ac:dyDescent="0.25">
      <c r="A70" t="str">
        <f>AufbereiteteBezugsdaten!A65</f>
        <v>-</v>
      </c>
    </row>
    <row r="71" spans="1:7" x14ac:dyDescent="0.25">
      <c r="A71" t="str">
        <f>AufbereiteteBezugsdaten!A66</f>
        <v>-</v>
      </c>
    </row>
    <row r="72" spans="1:7" x14ac:dyDescent="0.25">
      <c r="A72" s="1" t="str">
        <f>AufbereiteteBezugsdaten!B67</f>
        <v>Prosumenten 3: PV, PV-Autarkie zwischen 99 - 5%</v>
      </c>
      <c r="B72" s="3" t="str">
        <f>AufbereiteteBezugsdaten!AS67</f>
        <v>Summe Stromrechnung €</v>
      </c>
      <c r="C72" s="3" t="str">
        <f>AufbereiteteBezugsdaten!AT67</f>
        <v>Rechnung EVU Energie Bezug €</v>
      </c>
      <c r="D72" s="3" t="str">
        <f>AufbereiteteBezugsdaten!AV67</f>
        <v>Rechnung EVU Energie Einspeisung €</v>
      </c>
      <c r="E72" s="3"/>
      <c r="F72" s="3" t="str">
        <f>AufbereiteteBezugsdaten!AU67</f>
        <v>Rechnung EG Energie Bezug €</v>
      </c>
      <c r="G72" s="3" t="str">
        <f>AufbereiteteBezugsdaten!AW67</f>
        <v>Rechnung EG Energie Einspeisung €</v>
      </c>
    </row>
    <row r="73" spans="1:7" x14ac:dyDescent="0.25">
      <c r="A73" t="str">
        <f>AufbereiteteBezugsdaten!B68</f>
        <v>Name</v>
      </c>
      <c r="B73" s="2" t="str">
        <f>AufbereiteteBezugsdaten!AS68</f>
        <v>Euro</v>
      </c>
      <c r="C73" s="2" t="str">
        <f>AufbereiteteBezugsdaten!AT68</f>
        <v>Euro</v>
      </c>
      <c r="D73" s="2" t="str">
        <f>AufbereiteteBezugsdaten!AV68</f>
        <v>Euro</v>
      </c>
      <c r="E73" s="2"/>
      <c r="F73" s="2" t="str">
        <f>AufbereiteteBezugsdaten!AU68</f>
        <v>Euro</v>
      </c>
      <c r="G73" s="2" t="str">
        <f>AufbereiteteBezugsdaten!AW68</f>
        <v>Euro</v>
      </c>
    </row>
    <row r="74" spans="1:7" x14ac:dyDescent="0.25">
      <c r="A74" t="str">
        <f>AufbereiteteBezugsdaten!A69</f>
        <v>Prosumenten 3: P07</v>
      </c>
      <c r="B74" s="150">
        <f t="shared" ref="B74:B92" ca="1" si="5">G74+F74+D74+C74</f>
        <v>-135.01478132741784</v>
      </c>
      <c r="C74" s="150">
        <f>AufbereiteteBezugsdaten!AT69*$B$2</f>
        <v>87.54</v>
      </c>
      <c r="D74" s="150">
        <f ca="1">AufbereiteteBezugsdaten!AV69*$B$2</f>
        <v>-195.3286879645072</v>
      </c>
      <c r="E74" s="150"/>
      <c r="F74" s="150">
        <f>AufbereiteteBezugsdaten!AU69*$F$2</f>
        <v>0</v>
      </c>
      <c r="G74" s="150">
        <f ca="1">AufbereiteteBezugsdaten!AW69*$F$2</f>
        <v>-27.226093362910664</v>
      </c>
    </row>
    <row r="75" spans="1:7" x14ac:dyDescent="0.25">
      <c r="A75" t="str">
        <f>AufbereiteteBezugsdaten!A70</f>
        <v>Prosumenten 3: P18</v>
      </c>
      <c r="B75" s="150">
        <f t="shared" ca="1" si="5"/>
        <v>300.33885684677534</v>
      </c>
      <c r="C75" s="150">
        <f>AufbereiteteBezugsdaten!AT70*$B$2</f>
        <v>476.03999999999996</v>
      </c>
      <c r="D75" s="150">
        <f ca="1">AufbereiteteBezugsdaten!AV70*$B$2</f>
        <v>-154.20685891934775</v>
      </c>
      <c r="E75" s="150"/>
      <c r="F75" s="150">
        <f>AufbereiteteBezugsdaten!AU70*$F$2</f>
        <v>0</v>
      </c>
      <c r="G75" s="150">
        <f ca="1">AufbereiteteBezugsdaten!AW70*$F$2</f>
        <v>-21.494284233876844</v>
      </c>
    </row>
    <row r="76" spans="1:7" x14ac:dyDescent="0.25">
      <c r="A76" t="str">
        <f>AufbereiteteBezugsdaten!A71</f>
        <v>Prosumenten 3: P08</v>
      </c>
      <c r="B76" s="150">
        <f t="shared" ca="1" si="5"/>
        <v>-217.70956265483571</v>
      </c>
      <c r="C76" s="150">
        <f>AufbereiteteBezugsdaten!AT71*$B$2</f>
        <v>227.4</v>
      </c>
      <c r="D76" s="150">
        <f ca="1">AufbereiteteBezugsdaten!AV71*$B$2</f>
        <v>-390.65737592901439</v>
      </c>
      <c r="E76" s="150"/>
      <c r="F76" s="150">
        <f>AufbereiteteBezugsdaten!AU71*$F$2</f>
        <v>0</v>
      </c>
      <c r="G76" s="150">
        <f ca="1">AufbereiteteBezugsdaten!AW71*$F$2</f>
        <v>-54.452186725821328</v>
      </c>
    </row>
    <row r="77" spans="1:7" x14ac:dyDescent="0.25">
      <c r="A77" t="str">
        <f>AufbereiteteBezugsdaten!A72</f>
        <v>Prosumenten 3: P25</v>
      </c>
      <c r="B77" s="150">
        <f t="shared" ca="1" si="5"/>
        <v>109.09771369355082</v>
      </c>
      <c r="C77" s="150">
        <f>AufbereiteteBezugsdaten!AT72*$B$2</f>
        <v>460.5</v>
      </c>
      <c r="D77" s="150">
        <f ca="1">AufbereiteteBezugsdaten!AV72*$B$2</f>
        <v>-308.4137178386955</v>
      </c>
      <c r="E77" s="150"/>
      <c r="F77" s="150">
        <f>AufbereiteteBezugsdaten!AU72*$F$2</f>
        <v>0</v>
      </c>
      <c r="G77" s="150">
        <f ca="1">AufbereiteteBezugsdaten!AW72*$F$2</f>
        <v>-42.988568467753687</v>
      </c>
    </row>
    <row r="78" spans="1:7" x14ac:dyDescent="0.25">
      <c r="A78" t="str">
        <f>AufbereiteteBezugsdaten!A73</f>
        <v>Prosumenten 3: P20</v>
      </c>
      <c r="B78" s="150">
        <f t="shared" ca="1" si="5"/>
        <v>216.78215207500119</v>
      </c>
      <c r="C78" s="150">
        <f>AufbereiteteBezugsdaten!AT73*$B$2</f>
        <v>398.34</v>
      </c>
      <c r="D78" s="150">
        <f ca="1">AufbereiteteBezugsdaten!AV73*$B$2</f>
        <v>-159.34708754999272</v>
      </c>
      <c r="E78" s="150"/>
      <c r="F78" s="150">
        <f>AufbereiteteBezugsdaten!AU73*$F$2</f>
        <v>0</v>
      </c>
      <c r="G78" s="150">
        <f ca="1">AufbereiteteBezugsdaten!AW73*$F$2</f>
        <v>-22.210760375006071</v>
      </c>
    </row>
    <row r="79" spans="1:7" x14ac:dyDescent="0.25">
      <c r="A79" t="str">
        <f>AufbereiteteBezugsdaten!A74</f>
        <v>Prosumenten 3: P01</v>
      </c>
      <c r="B79" s="150">
        <f t="shared" ca="1" si="5"/>
        <v>1216.0306659758094</v>
      </c>
      <c r="C79" s="150">
        <f>AufbereiteteBezugsdaten!AT74*$B$2</f>
        <v>1626</v>
      </c>
      <c r="D79" s="150">
        <f ca="1">AufbereiteteBezugsdaten!AV74*$B$2</f>
        <v>-359.8160041451448</v>
      </c>
      <c r="E79" s="150"/>
      <c r="F79" s="150">
        <f>AufbereiteteBezugsdaten!AU74*$F$2</f>
        <v>0</v>
      </c>
      <c r="G79" s="150">
        <f ca="1">AufbereiteteBezugsdaten!AW74*$F$2</f>
        <v>-50.153329879045963</v>
      </c>
    </row>
    <row r="80" spans="1:7" hidden="1" x14ac:dyDescent="0.25">
      <c r="A80" t="str">
        <f>AufbereiteteBezugsdaten!A75</f>
        <v>Prosumenten 3: P19</v>
      </c>
      <c r="B80" s="150">
        <f t="shared" ca="1" si="5"/>
        <v>1120.365904564517</v>
      </c>
      <c r="C80" s="150">
        <f>AufbereiteteBezugsdaten!AT75*$B$2</f>
        <v>1237.5</v>
      </c>
      <c r="D80" s="150">
        <f ca="1">AufbereiteteBezugsdaten!AV75*$B$2</f>
        <v>-102.80457261289854</v>
      </c>
      <c r="E80" s="150"/>
      <c r="F80" s="150">
        <f>AufbereiteteBezugsdaten!AU75*$F$2</f>
        <v>0</v>
      </c>
      <c r="G80" s="150">
        <f ca="1">AufbereiteteBezugsdaten!AW75*$F$2</f>
        <v>-14.329522822584563</v>
      </c>
    </row>
    <row r="81" spans="1:7" hidden="1" x14ac:dyDescent="0.25">
      <c r="A81" t="str">
        <f>AufbereiteteBezugsdaten!A76</f>
        <v>Prosumenten 3: P23</v>
      </c>
      <c r="B81" s="150">
        <f t="shared" ca="1" si="5"/>
        <v>847.83180912903367</v>
      </c>
      <c r="C81" s="150">
        <f>AufbereiteteBezugsdaten!AT76*$B$2</f>
        <v>1082.0999999999999</v>
      </c>
      <c r="D81" s="150">
        <f ca="1">AufbereiteteBezugsdaten!AV76*$B$2</f>
        <v>-205.60914522579708</v>
      </c>
      <c r="E81" s="150"/>
      <c r="F81" s="150">
        <f>AufbereiteteBezugsdaten!AU76*$F$2</f>
        <v>0</v>
      </c>
      <c r="G81" s="150">
        <f ca="1">AufbereiteteBezugsdaten!AW76*$F$2</f>
        <v>-28.659045645169126</v>
      </c>
    </row>
    <row r="82" spans="1:7" hidden="1" x14ac:dyDescent="0.25">
      <c r="A82" t="str">
        <f>AufbereiteteBezugsdaten!A77</f>
        <v>Prosumenten 3: P29</v>
      </c>
      <c r="B82" s="150">
        <f t="shared" ca="1" si="5"/>
        <v>389.44599896371381</v>
      </c>
      <c r="C82" s="150">
        <f>AufbereiteteBezugsdaten!AT77*$B$2</f>
        <v>1004.4</v>
      </c>
      <c r="D82" s="150">
        <f ca="1">AufbereiteteBezugsdaten!AV77*$B$2</f>
        <v>-539.72400621771726</v>
      </c>
      <c r="E82" s="150"/>
      <c r="F82" s="150">
        <f>AufbereiteteBezugsdaten!AU77*$F$2</f>
        <v>0</v>
      </c>
      <c r="G82" s="150">
        <f ca="1">AufbereiteteBezugsdaten!AW77*$F$2</f>
        <v>-75.229994818568954</v>
      </c>
    </row>
    <row r="83" spans="1:7" x14ac:dyDescent="0.25">
      <c r="A83" t="str">
        <f>AufbereiteteBezugsdaten!A78</f>
        <v>-</v>
      </c>
      <c r="B83" s="150">
        <f t="shared" ca="1" si="5"/>
        <v>0</v>
      </c>
      <c r="C83" s="150">
        <f>AufbereiteteBezugsdaten!AT78*$B$2</f>
        <v>0</v>
      </c>
      <c r="D83" s="150">
        <f ca="1">AufbereiteteBezugsdaten!AV78*$B$2</f>
        <v>0</v>
      </c>
      <c r="E83" s="150"/>
      <c r="F83" s="150">
        <f>AufbereiteteBezugsdaten!AU78*$F$2</f>
        <v>0</v>
      </c>
      <c r="G83" s="150">
        <f ca="1">AufbereiteteBezugsdaten!AW78*$F$2</f>
        <v>0</v>
      </c>
    </row>
    <row r="84" spans="1:7" hidden="1" x14ac:dyDescent="0.25">
      <c r="A84" t="str">
        <f>AufbereiteteBezugsdaten!A79</f>
        <v>-</v>
      </c>
      <c r="B84" s="150">
        <f t="shared" ca="1" si="5"/>
        <v>0</v>
      </c>
      <c r="C84" s="150">
        <f>AufbereiteteBezugsdaten!AT79*$B$2</f>
        <v>0</v>
      </c>
      <c r="D84" s="150">
        <f ca="1">AufbereiteteBezugsdaten!AV79*$B$2</f>
        <v>0</v>
      </c>
      <c r="E84" s="150"/>
      <c r="F84" s="150">
        <f>AufbereiteteBezugsdaten!AU79*$F$2</f>
        <v>0</v>
      </c>
      <c r="G84" s="150">
        <f ca="1">AufbereiteteBezugsdaten!AW79*$F$2</f>
        <v>0</v>
      </c>
    </row>
    <row r="85" spans="1:7" hidden="1" x14ac:dyDescent="0.25">
      <c r="A85" t="str">
        <f>AufbereiteteBezugsdaten!A80</f>
        <v>-</v>
      </c>
      <c r="B85" s="150">
        <f t="shared" ca="1" si="5"/>
        <v>0</v>
      </c>
      <c r="C85" s="150">
        <f>AufbereiteteBezugsdaten!AT80*$B$2</f>
        <v>0</v>
      </c>
      <c r="D85" s="150">
        <f ca="1">AufbereiteteBezugsdaten!AV80*$B$2</f>
        <v>0</v>
      </c>
      <c r="E85" s="150"/>
      <c r="F85" s="150">
        <f>AufbereiteteBezugsdaten!AU80*$F$2</f>
        <v>0</v>
      </c>
      <c r="G85" s="150">
        <f ca="1">AufbereiteteBezugsdaten!AW80*$F$2</f>
        <v>0</v>
      </c>
    </row>
    <row r="86" spans="1:7" hidden="1" x14ac:dyDescent="0.25">
      <c r="A86" t="str">
        <f>AufbereiteteBezugsdaten!A81</f>
        <v>-</v>
      </c>
      <c r="B86" s="150">
        <f t="shared" ca="1" si="5"/>
        <v>0</v>
      </c>
      <c r="C86" s="150">
        <f>AufbereiteteBezugsdaten!AT81*$B$2</f>
        <v>0</v>
      </c>
      <c r="D86" s="150">
        <f ca="1">AufbereiteteBezugsdaten!AV81*$B$2</f>
        <v>0</v>
      </c>
      <c r="E86" s="150"/>
      <c r="F86" s="150">
        <f>AufbereiteteBezugsdaten!AU81*$F$2</f>
        <v>0</v>
      </c>
      <c r="G86" s="150">
        <f ca="1">AufbereiteteBezugsdaten!AW81*$F$2</f>
        <v>0</v>
      </c>
    </row>
    <row r="87" spans="1:7" hidden="1" x14ac:dyDescent="0.25">
      <c r="A87" t="str">
        <f>AufbereiteteBezugsdaten!A82</f>
        <v>-</v>
      </c>
      <c r="B87" s="150">
        <f t="shared" ca="1" si="5"/>
        <v>0</v>
      </c>
      <c r="C87" s="150">
        <f>AufbereiteteBezugsdaten!AT82*$B$2</f>
        <v>0</v>
      </c>
      <c r="D87" s="150">
        <f ca="1">AufbereiteteBezugsdaten!AV82*$B$2</f>
        <v>0</v>
      </c>
      <c r="E87" s="150"/>
      <c r="F87" s="150">
        <f>AufbereiteteBezugsdaten!AU82*$F$2</f>
        <v>0</v>
      </c>
      <c r="G87" s="150">
        <f ca="1">AufbereiteteBezugsdaten!AW82*$F$2</f>
        <v>0</v>
      </c>
    </row>
    <row r="88" spans="1:7" hidden="1" x14ac:dyDescent="0.25">
      <c r="A88" t="str">
        <f>AufbereiteteBezugsdaten!A83</f>
        <v>-</v>
      </c>
      <c r="B88" s="150">
        <f t="shared" ca="1" si="5"/>
        <v>0</v>
      </c>
      <c r="C88" s="150">
        <f>AufbereiteteBezugsdaten!AT83*$B$2</f>
        <v>0</v>
      </c>
      <c r="D88" s="150">
        <f ca="1">AufbereiteteBezugsdaten!AV83*$B$2</f>
        <v>0</v>
      </c>
      <c r="E88" s="150"/>
      <c r="F88" s="150">
        <f>AufbereiteteBezugsdaten!AU83*$F$2</f>
        <v>0</v>
      </c>
      <c r="G88" s="150">
        <f ca="1">AufbereiteteBezugsdaten!AW83*$F$2</f>
        <v>0</v>
      </c>
    </row>
    <row r="89" spans="1:7" hidden="1" x14ac:dyDescent="0.25">
      <c r="A89" t="str">
        <f>AufbereiteteBezugsdaten!A84</f>
        <v>-</v>
      </c>
      <c r="B89" s="150">
        <f t="shared" ca="1" si="5"/>
        <v>0</v>
      </c>
      <c r="C89" s="150">
        <f>AufbereiteteBezugsdaten!AT84*$B$2</f>
        <v>0</v>
      </c>
      <c r="D89" s="150">
        <f ca="1">AufbereiteteBezugsdaten!AV84*$B$2</f>
        <v>0</v>
      </c>
      <c r="E89" s="150"/>
      <c r="F89" s="150">
        <f>AufbereiteteBezugsdaten!AU84*$F$2</f>
        <v>0</v>
      </c>
      <c r="G89" s="150">
        <f ca="1">AufbereiteteBezugsdaten!AW84*$F$2</f>
        <v>0</v>
      </c>
    </row>
    <row r="90" spans="1:7" hidden="1" x14ac:dyDescent="0.25">
      <c r="A90" t="str">
        <f>AufbereiteteBezugsdaten!A85</f>
        <v>-</v>
      </c>
      <c r="B90" s="150">
        <f t="shared" ca="1" si="5"/>
        <v>0</v>
      </c>
      <c r="C90" s="150">
        <f>AufbereiteteBezugsdaten!AT85*$B$2</f>
        <v>0</v>
      </c>
      <c r="D90" s="150">
        <f ca="1">AufbereiteteBezugsdaten!AV85*$B$2</f>
        <v>0</v>
      </c>
      <c r="E90" s="150"/>
      <c r="F90" s="150">
        <f>AufbereiteteBezugsdaten!AU85*$F$2</f>
        <v>0</v>
      </c>
      <c r="G90" s="150">
        <f ca="1">AufbereiteteBezugsdaten!AW85*$F$2</f>
        <v>0</v>
      </c>
    </row>
    <row r="91" spans="1:7" hidden="1" x14ac:dyDescent="0.25">
      <c r="B91" s="150"/>
      <c r="C91" s="150"/>
      <c r="D91" s="150"/>
      <c r="E91" s="150"/>
      <c r="F91" s="150"/>
      <c r="G91" s="150"/>
    </row>
    <row r="92" spans="1:7" hidden="1" x14ac:dyDescent="0.25">
      <c r="A92" s="1" t="str">
        <f>AufbereiteteBezugsdaten!A87</f>
        <v>Prosumenten 3: Summe PV, PV-Autarkie zwischen 99 - 5%</v>
      </c>
      <c r="B92" s="151">
        <f t="shared" ca="1" si="5"/>
        <v>3847.1687572661481</v>
      </c>
      <c r="C92" s="151">
        <f>AufbereiteteBezugsdaten!AT87*$B$2</f>
        <v>6599.8200000000006</v>
      </c>
      <c r="D92" s="151">
        <f ca="1">AufbereiteteBezugsdaten!AV87*$B$2</f>
        <v>-2415.9074564031152</v>
      </c>
      <c r="E92" s="151"/>
      <c r="F92" s="151">
        <f>AufbereiteteBezugsdaten!AU87*$F$2</f>
        <v>0</v>
      </c>
      <c r="G92" s="151">
        <f ca="1">AufbereiteteBezugsdaten!AW87*$F$2</f>
        <v>-336.74378633073718</v>
      </c>
    </row>
    <row r="93" spans="1:7" hidden="1" x14ac:dyDescent="0.25">
      <c r="A93" t="str">
        <f>AufbereiteteBezugsdaten!A88</f>
        <v>-</v>
      </c>
      <c r="B93" s="150"/>
      <c r="C93" s="150"/>
      <c r="D93" s="150"/>
      <c r="E93" s="150"/>
      <c r="F93" s="150"/>
      <c r="G93" s="150"/>
    </row>
    <row r="94" spans="1:7" hidden="1" x14ac:dyDescent="0.25">
      <c r="A94" t="str">
        <f>AufbereiteteBezugsdaten!A89</f>
        <v>-</v>
      </c>
      <c r="B94" s="150"/>
      <c r="C94" s="150"/>
      <c r="D94" s="150"/>
      <c r="E94" s="150"/>
      <c r="F94" s="150"/>
      <c r="G94" s="150"/>
    </row>
    <row r="95" spans="1:7" hidden="1" x14ac:dyDescent="0.25">
      <c r="A95" t="str">
        <f>AufbereiteteBezugsdaten!A90</f>
        <v>-</v>
      </c>
      <c r="B95" s="150"/>
      <c r="C95" s="150"/>
      <c r="D95" s="150"/>
      <c r="E95" s="150"/>
      <c r="F95" s="150"/>
      <c r="G95" s="150"/>
    </row>
    <row r="96" spans="1:7" hidden="1" x14ac:dyDescent="0.25">
      <c r="A96" s="1" t="str">
        <f>AufbereiteteBezugsdaten!A91</f>
        <v>Prosument: Summe aller Prosumenten</v>
      </c>
      <c r="B96" s="151">
        <f t="shared" ref="B96" ca="1" si="6">G96+F96+D96+C96</f>
        <v>25439.895674442592</v>
      </c>
      <c r="C96" s="151">
        <f>AufbereiteteBezugsdaten!AT91*$B$2</f>
        <v>36525.417000000001</v>
      </c>
      <c r="D96" s="151">
        <f ca="1">AufbereiteteBezugsdaten!AV91*$B$2</f>
        <v>-9758.0558255574088</v>
      </c>
      <c r="E96" s="151"/>
      <c r="F96" s="151">
        <f>AufbereiteteBezugsdaten!AU91*$F$2</f>
        <v>0</v>
      </c>
      <c r="G96" s="151">
        <f ca="1">AufbereiteteBezugsdaten!AW91*$F$2</f>
        <v>-1327.4654999999998</v>
      </c>
    </row>
    <row r="97" spans="1:7" hidden="1" x14ac:dyDescent="0.25"/>
    <row r="98" spans="1:7" hidden="1" x14ac:dyDescent="0.25"/>
    <row r="99" spans="1:7" hidden="1" x14ac:dyDescent="0.25"/>
    <row r="100" spans="1:7" hidden="1" x14ac:dyDescent="0.25"/>
    <row r="101" spans="1:7" hidden="1" x14ac:dyDescent="0.25"/>
    <row r="102" spans="1:7" hidden="1" x14ac:dyDescent="0.25"/>
    <row r="103" spans="1:7" hidden="1" x14ac:dyDescent="0.25"/>
    <row r="104" spans="1:7" hidden="1" x14ac:dyDescent="0.25"/>
    <row r="105" spans="1:7" hidden="1" x14ac:dyDescent="0.25"/>
    <row r="107" spans="1:7" x14ac:dyDescent="0.25">
      <c r="A107" s="1" t="str">
        <f>AufbereiteteBezugsdaten!B102</f>
        <v>Konsumenten 1</v>
      </c>
      <c r="B107" s="3" t="str">
        <f>AufbereiteteBezugsdaten!AS102</f>
        <v>Summe Stromrechnung €</v>
      </c>
      <c r="C107" s="3" t="str">
        <f>AufbereiteteBezugsdaten!AT102</f>
        <v>Rechnung EVU Energie Bezug €</v>
      </c>
      <c r="D107" s="3" t="str">
        <f>AufbereiteteBezugsdaten!AV102</f>
        <v>Rechnung EVU Energie Einspeisung €</v>
      </c>
      <c r="E107" s="3"/>
      <c r="F107" s="3" t="str">
        <f>AufbereiteteBezugsdaten!AU102</f>
        <v>Rechnung EG Energie Bezug €</v>
      </c>
      <c r="G107" s="3" t="str">
        <f>AufbereiteteBezugsdaten!AW102</f>
        <v>Rechnung EG Energie Einspeisung €</v>
      </c>
    </row>
    <row r="108" spans="1:7" x14ac:dyDescent="0.25">
      <c r="A108" t="str">
        <f>AufbereiteteBezugsdaten!B103</f>
        <v>Name</v>
      </c>
      <c r="B108" s="2" t="str">
        <f>AufbereiteteBezugsdaten!AS103</f>
        <v>Euro</v>
      </c>
      <c r="C108" s="2" t="str">
        <f>AufbereiteteBezugsdaten!AT103</f>
        <v>Euro</v>
      </c>
      <c r="D108" s="2" t="str">
        <f>AufbereiteteBezugsdaten!AV103</f>
        <v>Euro</v>
      </c>
      <c r="E108" s="2"/>
      <c r="F108" s="2" t="str">
        <f>AufbereiteteBezugsdaten!AU103</f>
        <v>Euro</v>
      </c>
      <c r="G108" s="2" t="str">
        <f>AufbereiteteBezugsdaten!AW103</f>
        <v>Euro</v>
      </c>
    </row>
    <row r="109" spans="1:7" x14ac:dyDescent="0.25">
      <c r="A109" t="str">
        <f>AufbereiteteBezugsdaten!A104</f>
        <v>Konsumenten 1: K9</v>
      </c>
      <c r="B109" s="150">
        <f t="shared" ref="B109:B126" ca="1" si="7">G109+F109+D109+C109</f>
        <v>579.15480000000002</v>
      </c>
      <c r="C109" s="150">
        <f ca="1">AufbereiteteBezugsdaten!AT104*$B$2</f>
        <v>361.35480000000001</v>
      </c>
      <c r="D109" s="150">
        <f>AufbereiteteBezugsdaten!AV104*$B$2</f>
        <v>0</v>
      </c>
      <c r="E109" s="150"/>
      <c r="F109" s="150">
        <f ca="1">AufbereiteteBezugsdaten!AU104*$F$2</f>
        <v>217.8</v>
      </c>
      <c r="G109" s="150">
        <f>AufbereiteteBezugsdaten!AW104*$F$2</f>
        <v>0</v>
      </c>
    </row>
    <row r="110" spans="1:7" x14ac:dyDescent="0.25">
      <c r="A110" t="str">
        <f>AufbereiteteBezugsdaten!A105</f>
        <v>Konsumenten 1: K4</v>
      </c>
      <c r="B110" s="150">
        <f t="shared" ca="1" si="7"/>
        <v>858.87599999999998</v>
      </c>
      <c r="C110" s="150">
        <f ca="1">AufbereiteteBezugsdaten!AT105*$B$2</f>
        <v>528.87599999999998</v>
      </c>
      <c r="D110" s="150">
        <f>AufbereiteteBezugsdaten!AV105*$B$2</f>
        <v>0</v>
      </c>
      <c r="E110" s="150"/>
      <c r="F110" s="150">
        <f ca="1">AufbereiteteBezugsdaten!AU105*$F$2</f>
        <v>330</v>
      </c>
      <c r="G110" s="150">
        <f>AufbereiteteBezugsdaten!AW105*$F$2</f>
        <v>0</v>
      </c>
    </row>
    <row r="111" spans="1:7" x14ac:dyDescent="0.25">
      <c r="A111" t="str">
        <f>AufbereiteteBezugsdaten!A106</f>
        <v>Konsumenten 1: K1</v>
      </c>
      <c r="B111" s="150">
        <f t="shared" ca="1" si="7"/>
        <v>1113.1680000000001</v>
      </c>
      <c r="C111" s="150">
        <f ca="1">AufbereiteteBezugsdaten!AT106*$B$2</f>
        <v>681.16800000000001</v>
      </c>
      <c r="D111" s="150">
        <f>AufbereiteteBezugsdaten!AV106*$B$2</f>
        <v>0</v>
      </c>
      <c r="E111" s="150"/>
      <c r="F111" s="150">
        <f ca="1">AufbereiteteBezugsdaten!AU106*$F$2</f>
        <v>432</v>
      </c>
      <c r="G111" s="150">
        <f>AufbereiteteBezugsdaten!AW106*$F$2</f>
        <v>0</v>
      </c>
    </row>
    <row r="112" spans="1:7" x14ac:dyDescent="0.25">
      <c r="A112" t="str">
        <f>AufbereiteteBezugsdaten!A107</f>
        <v>Konsumenten 1: K16</v>
      </c>
      <c r="B112" s="150">
        <f t="shared" ca="1" si="7"/>
        <v>858.87599999999998</v>
      </c>
      <c r="C112" s="150">
        <f ca="1">AufbereiteteBezugsdaten!AT107*$B$2</f>
        <v>528.87599999999998</v>
      </c>
      <c r="D112" s="150">
        <f>AufbereiteteBezugsdaten!AV107*$B$2</f>
        <v>0</v>
      </c>
      <c r="E112" s="150"/>
      <c r="F112" s="150">
        <f ca="1">AufbereiteteBezugsdaten!AU107*$F$2</f>
        <v>330</v>
      </c>
      <c r="G112" s="150">
        <f>AufbereiteteBezugsdaten!AW107*$F$2</f>
        <v>0</v>
      </c>
    </row>
    <row r="113" spans="1:7" x14ac:dyDescent="0.25">
      <c r="A113" t="str">
        <f>AufbereiteteBezugsdaten!A108</f>
        <v>Konsumenten 1: K2</v>
      </c>
      <c r="B113" s="150">
        <f t="shared" ca="1" si="7"/>
        <v>604.58400000000006</v>
      </c>
      <c r="C113" s="150">
        <f ca="1">AufbereiteteBezugsdaten!AT108*$B$2</f>
        <v>376.584</v>
      </c>
      <c r="D113" s="150">
        <f>AufbereiteteBezugsdaten!AV108*$B$2</f>
        <v>0</v>
      </c>
      <c r="E113" s="150"/>
      <c r="F113" s="150">
        <f ca="1">AufbereiteteBezugsdaten!AU108*$F$2</f>
        <v>228</v>
      </c>
      <c r="G113" s="150">
        <f>AufbereiteteBezugsdaten!AW108*$F$2</f>
        <v>0</v>
      </c>
    </row>
    <row r="114" spans="1:7" x14ac:dyDescent="0.25">
      <c r="A114" t="str">
        <f>AufbereiteteBezugsdaten!A109</f>
        <v>Konsumenten 1: K3</v>
      </c>
      <c r="B114" s="150">
        <f t="shared" ca="1" si="7"/>
        <v>392.37732599999998</v>
      </c>
      <c r="C114" s="150">
        <f ca="1">AufbereiteteBezugsdaten!AT109*$B$2</f>
        <v>249.49632600000001</v>
      </c>
      <c r="D114" s="150">
        <f>AufbereiteteBezugsdaten!AV109*$B$2</f>
        <v>0</v>
      </c>
      <c r="E114" s="150"/>
      <c r="F114" s="150">
        <f ca="1">AufbereiteteBezugsdaten!AU109*$F$2</f>
        <v>142.88099999999997</v>
      </c>
      <c r="G114" s="150">
        <f>AufbereiteteBezugsdaten!AW109*$F$2</f>
        <v>0</v>
      </c>
    </row>
    <row r="115" spans="1:7" hidden="1" x14ac:dyDescent="0.25">
      <c r="A115" t="str">
        <f>AufbereiteteBezugsdaten!A110</f>
        <v>Konsumenten 1: K5</v>
      </c>
      <c r="B115" s="150">
        <f t="shared" ca="1" si="7"/>
        <v>413.86499999999995</v>
      </c>
      <c r="C115" s="150">
        <f ca="1">AufbereiteteBezugsdaten!AT110*$B$2</f>
        <v>262.36499999999995</v>
      </c>
      <c r="D115" s="150">
        <f>AufbereiteteBezugsdaten!AV110*$B$2</f>
        <v>0</v>
      </c>
      <c r="E115" s="150"/>
      <c r="F115" s="150">
        <f ca="1">AufbereiteteBezugsdaten!AU110*$F$2</f>
        <v>151.5</v>
      </c>
      <c r="G115" s="150">
        <f>AufbereiteteBezugsdaten!AW110*$F$2</f>
        <v>0</v>
      </c>
    </row>
    <row r="116" spans="1:7" hidden="1" x14ac:dyDescent="0.25">
      <c r="A116" t="str">
        <f>AufbereiteteBezugsdaten!A111</f>
        <v>Konsumenten 1: K6</v>
      </c>
      <c r="B116" s="150">
        <f t="shared" ca="1" si="7"/>
        <v>833.44679999999994</v>
      </c>
      <c r="C116" s="150">
        <f ca="1">AufbereiteteBezugsdaten!AT111*$B$2</f>
        <v>513.64679999999998</v>
      </c>
      <c r="D116" s="150">
        <f>AufbereiteteBezugsdaten!AV111*$B$2</f>
        <v>0</v>
      </c>
      <c r="E116" s="150"/>
      <c r="F116" s="150">
        <f ca="1">AufbereiteteBezugsdaten!AU111*$F$2</f>
        <v>319.8</v>
      </c>
      <c r="G116" s="150">
        <f>AufbereiteteBezugsdaten!AW111*$F$2</f>
        <v>0</v>
      </c>
    </row>
    <row r="117" spans="1:7" hidden="1" x14ac:dyDescent="0.25">
      <c r="A117" t="str">
        <f>AufbereiteteBezugsdaten!A112</f>
        <v>-</v>
      </c>
      <c r="B117" s="150">
        <f t="shared" si="7"/>
        <v>0</v>
      </c>
      <c r="C117" s="150">
        <f>AufbereiteteBezugsdaten!AT112*$B$2</f>
        <v>0</v>
      </c>
      <c r="D117" s="150">
        <f>AufbereiteteBezugsdaten!AV112*$B$2</f>
        <v>0</v>
      </c>
      <c r="E117" s="150"/>
      <c r="F117" s="150">
        <f>AufbereiteteBezugsdaten!AU112*$F$2</f>
        <v>0</v>
      </c>
      <c r="G117" s="150">
        <f>AufbereiteteBezugsdaten!AW112*$F$2</f>
        <v>0</v>
      </c>
    </row>
    <row r="118" spans="1:7" hidden="1" x14ac:dyDescent="0.25">
      <c r="A118" t="str">
        <f>AufbereiteteBezugsdaten!A113</f>
        <v>-</v>
      </c>
      <c r="B118" s="150">
        <f t="shared" si="7"/>
        <v>0</v>
      </c>
      <c r="C118" s="150">
        <f>AufbereiteteBezugsdaten!AT113*$B$2</f>
        <v>0</v>
      </c>
      <c r="D118" s="150">
        <f>AufbereiteteBezugsdaten!AV113*$B$2</f>
        <v>0</v>
      </c>
      <c r="E118" s="150"/>
      <c r="F118" s="150">
        <f>AufbereiteteBezugsdaten!AU113*$F$2</f>
        <v>0</v>
      </c>
      <c r="G118" s="150">
        <f>AufbereiteteBezugsdaten!AW113*$F$2</f>
        <v>0</v>
      </c>
    </row>
    <row r="119" spans="1:7" hidden="1" x14ac:dyDescent="0.25">
      <c r="A119" t="str">
        <f>AufbereiteteBezugsdaten!A114</f>
        <v>-</v>
      </c>
      <c r="B119" s="150">
        <f t="shared" si="7"/>
        <v>0</v>
      </c>
      <c r="C119" s="150">
        <f>AufbereiteteBezugsdaten!AT114*$B$2</f>
        <v>0</v>
      </c>
      <c r="D119" s="150">
        <f>AufbereiteteBezugsdaten!AV114*$B$2</f>
        <v>0</v>
      </c>
      <c r="E119" s="150"/>
      <c r="F119" s="150">
        <f>AufbereiteteBezugsdaten!AU114*$F$2</f>
        <v>0</v>
      </c>
      <c r="G119" s="150">
        <f>AufbereiteteBezugsdaten!AW114*$F$2</f>
        <v>0</v>
      </c>
    </row>
    <row r="120" spans="1:7" hidden="1" x14ac:dyDescent="0.25">
      <c r="A120" t="str">
        <f>AufbereiteteBezugsdaten!A115</f>
        <v>-</v>
      </c>
      <c r="B120" s="150">
        <f t="shared" si="7"/>
        <v>0</v>
      </c>
      <c r="C120" s="150">
        <f>AufbereiteteBezugsdaten!AT115*$B$2</f>
        <v>0</v>
      </c>
      <c r="D120" s="150">
        <f>AufbereiteteBezugsdaten!AV115*$B$2</f>
        <v>0</v>
      </c>
      <c r="E120" s="150"/>
      <c r="F120" s="150">
        <f>AufbereiteteBezugsdaten!AU115*$F$2</f>
        <v>0</v>
      </c>
      <c r="G120" s="150">
        <f>AufbereiteteBezugsdaten!AW115*$F$2</f>
        <v>0</v>
      </c>
    </row>
    <row r="121" spans="1:7" hidden="1" x14ac:dyDescent="0.25">
      <c r="A121" t="str">
        <f>AufbereiteteBezugsdaten!A116</f>
        <v>-</v>
      </c>
      <c r="B121" s="150">
        <f t="shared" si="7"/>
        <v>0</v>
      </c>
      <c r="C121" s="150">
        <f>AufbereiteteBezugsdaten!AT116*$B$2</f>
        <v>0</v>
      </c>
      <c r="D121" s="150">
        <f>AufbereiteteBezugsdaten!AV116*$B$2</f>
        <v>0</v>
      </c>
      <c r="E121" s="150"/>
      <c r="F121" s="150">
        <f>AufbereiteteBezugsdaten!AU116*$F$2</f>
        <v>0</v>
      </c>
      <c r="G121" s="150">
        <f>AufbereiteteBezugsdaten!AW116*$F$2</f>
        <v>0</v>
      </c>
    </row>
    <row r="122" spans="1:7" hidden="1" x14ac:dyDescent="0.25">
      <c r="A122" t="str">
        <f>AufbereiteteBezugsdaten!A117</f>
        <v>-</v>
      </c>
      <c r="B122" s="150">
        <f t="shared" si="7"/>
        <v>0</v>
      </c>
      <c r="C122" s="150">
        <f>AufbereiteteBezugsdaten!AT117*$B$2</f>
        <v>0</v>
      </c>
      <c r="D122" s="150">
        <f>AufbereiteteBezugsdaten!AV117*$B$2</f>
        <v>0</v>
      </c>
      <c r="E122" s="150"/>
      <c r="F122" s="150">
        <f>AufbereiteteBezugsdaten!AU117*$F$2</f>
        <v>0</v>
      </c>
      <c r="G122" s="150">
        <f>AufbereiteteBezugsdaten!AW117*$F$2</f>
        <v>0</v>
      </c>
    </row>
    <row r="123" spans="1:7" hidden="1" x14ac:dyDescent="0.25">
      <c r="A123" t="str">
        <f>AufbereiteteBezugsdaten!A118</f>
        <v>-</v>
      </c>
      <c r="B123" s="150">
        <f t="shared" si="7"/>
        <v>0</v>
      </c>
      <c r="C123" s="150">
        <f>AufbereiteteBezugsdaten!AT118*$B$2</f>
        <v>0</v>
      </c>
      <c r="D123" s="150">
        <f>AufbereiteteBezugsdaten!AV118*$B$2</f>
        <v>0</v>
      </c>
      <c r="E123" s="150"/>
      <c r="F123" s="150">
        <f>AufbereiteteBezugsdaten!AU118*$F$2</f>
        <v>0</v>
      </c>
      <c r="G123" s="150">
        <f>AufbereiteteBezugsdaten!AW118*$F$2</f>
        <v>0</v>
      </c>
    </row>
    <row r="124" spans="1:7" hidden="1" x14ac:dyDescent="0.25">
      <c r="A124" t="str">
        <f>AufbereiteteBezugsdaten!A119</f>
        <v>-</v>
      </c>
      <c r="B124" s="150">
        <f t="shared" si="7"/>
        <v>0</v>
      </c>
      <c r="C124" s="150">
        <f>AufbereiteteBezugsdaten!AT119*$B$2</f>
        <v>0</v>
      </c>
      <c r="D124" s="150">
        <f>AufbereiteteBezugsdaten!AV119*$B$2</f>
        <v>0</v>
      </c>
      <c r="E124" s="150"/>
      <c r="F124" s="150">
        <f>AufbereiteteBezugsdaten!AU119*$F$2</f>
        <v>0</v>
      </c>
      <c r="G124" s="150">
        <f>AufbereiteteBezugsdaten!AW119*$F$2</f>
        <v>0</v>
      </c>
    </row>
    <row r="125" spans="1:7" hidden="1" x14ac:dyDescent="0.25">
      <c r="B125" s="150"/>
      <c r="C125" s="150"/>
      <c r="D125" s="150"/>
      <c r="E125" s="150"/>
      <c r="F125" s="150"/>
      <c r="G125" s="150"/>
    </row>
    <row r="126" spans="1:7" hidden="1" x14ac:dyDescent="0.25">
      <c r="A126" s="1" t="str">
        <f>AufbereiteteBezugsdaten!A121</f>
        <v>Konsumenten 1: Summe aller eher Mittagsstromverbraucher</v>
      </c>
      <c r="B126" s="151">
        <f t="shared" ca="1" si="7"/>
        <v>5654.3479260000004</v>
      </c>
      <c r="C126" s="151">
        <f ca="1">AufbereiteteBezugsdaten!AT121*$B$2</f>
        <v>3502.3669260000001</v>
      </c>
      <c r="D126" s="151">
        <f>AufbereiteteBezugsdaten!AV121*$B$2</f>
        <v>0</v>
      </c>
      <c r="E126" s="151"/>
      <c r="F126" s="151">
        <f ca="1">AufbereiteteBezugsdaten!AU121*$F$2</f>
        <v>2151.9810000000002</v>
      </c>
      <c r="G126" s="151">
        <f>AufbereiteteBezugsdaten!AW121*$F$2</f>
        <v>0</v>
      </c>
    </row>
    <row r="127" spans="1:7" hidden="1" x14ac:dyDescent="0.25"/>
    <row r="129" spans="1:7" x14ac:dyDescent="0.25">
      <c r="A129" s="1" t="str">
        <f>AufbereiteteBezugsdaten!B124</f>
        <v>Konsumenten 2</v>
      </c>
      <c r="B129" s="3" t="str">
        <f>AufbereiteteBezugsdaten!AS124</f>
        <v>Summe Stromrechnung €</v>
      </c>
      <c r="C129" s="3" t="str">
        <f>AufbereiteteBezugsdaten!AT124</f>
        <v>Rechnung EVU Energie Bezug €</v>
      </c>
      <c r="D129" s="3" t="str">
        <f>AufbereiteteBezugsdaten!AV124</f>
        <v>Rechnung EVU Energie Einspeisung €</v>
      </c>
      <c r="E129" s="3"/>
      <c r="F129" s="3" t="str">
        <f>AufbereiteteBezugsdaten!AU124</f>
        <v>Rechnung EG Energie Bezug €</v>
      </c>
      <c r="G129" s="3" t="str">
        <f>AufbereiteteBezugsdaten!AW124</f>
        <v>Rechnung EG Energie Einspeisung €</v>
      </c>
    </row>
    <row r="130" spans="1:7" x14ac:dyDescent="0.25">
      <c r="A130" t="str">
        <f>AufbereiteteBezugsdaten!B125</f>
        <v>Name</v>
      </c>
      <c r="B130" s="2" t="str">
        <f>AufbereiteteBezugsdaten!AS125</f>
        <v>Euro</v>
      </c>
      <c r="C130" s="2" t="str">
        <f>AufbereiteteBezugsdaten!AT125</f>
        <v>Euro</v>
      </c>
      <c r="D130" s="2" t="str">
        <f>AufbereiteteBezugsdaten!AV125</f>
        <v>Euro</v>
      </c>
      <c r="E130" s="2"/>
      <c r="F130" s="2" t="str">
        <f>AufbereiteteBezugsdaten!AU125</f>
        <v>Euro</v>
      </c>
      <c r="G130" s="2" t="str">
        <f>AufbereiteteBezugsdaten!AW125</f>
        <v>Euro</v>
      </c>
    </row>
    <row r="131" spans="1:7" x14ac:dyDescent="0.25">
      <c r="A131" t="str">
        <f>AufbereiteteBezugsdaten!A126</f>
        <v>Konsumenten 2: K8</v>
      </c>
      <c r="B131" s="150">
        <f t="shared" ref="B131:B148" ca="1" si="8">G131+F131+D131+C131</f>
        <v>328.01199999999994</v>
      </c>
      <c r="C131" s="150">
        <f ca="1">AufbereiteteBezugsdaten!AT126*$B$2</f>
        <v>258.91199999999998</v>
      </c>
      <c r="D131" s="150">
        <f>AufbereiteteBezugsdaten!AV126*$B$2</f>
        <v>0</v>
      </c>
      <c r="E131" s="150"/>
      <c r="F131" s="150">
        <f ca="1">AufbereiteteBezugsdaten!AU126*$F$2</f>
        <v>69.099999999999994</v>
      </c>
      <c r="G131" s="150">
        <f>AufbereiteteBezugsdaten!AW126*$F$2</f>
        <v>0</v>
      </c>
    </row>
    <row r="132" spans="1:7" x14ac:dyDescent="0.25">
      <c r="A132" t="str">
        <f>AufbereiteteBezugsdaten!A127</f>
        <v>Konsumenten 2: K10</v>
      </c>
      <c r="B132" s="150">
        <f t="shared" ca="1" si="8"/>
        <v>417.65300000000002</v>
      </c>
      <c r="C132" s="150">
        <f ca="1">AufbereiteteBezugsdaten!AT127*$B$2</f>
        <v>331.12799999999999</v>
      </c>
      <c r="D132" s="150">
        <f>AufbereiteteBezugsdaten!AV127*$B$2</f>
        <v>0</v>
      </c>
      <c r="E132" s="150"/>
      <c r="F132" s="150">
        <f ca="1">AufbereiteteBezugsdaten!AU127*$F$2</f>
        <v>86.525000000000006</v>
      </c>
      <c r="G132" s="150">
        <f>AufbereiteteBezugsdaten!AW127*$F$2</f>
        <v>0</v>
      </c>
    </row>
    <row r="133" spans="1:7" x14ac:dyDescent="0.25">
      <c r="A133" t="str">
        <f>AufbereiteteBezugsdaten!A128</f>
        <v>Konsumenten 2: K11</v>
      </c>
      <c r="B133" s="150">
        <f t="shared" ca="1" si="8"/>
        <v>444.01800000000003</v>
      </c>
      <c r="C133" s="150">
        <f ca="1">AufbereiteteBezugsdaten!AT128*$B$2</f>
        <v>352.36799999999999</v>
      </c>
      <c r="D133" s="150">
        <f>AufbereiteteBezugsdaten!AV128*$B$2</f>
        <v>0</v>
      </c>
      <c r="E133" s="150"/>
      <c r="F133" s="150">
        <f ca="1">AufbereiteteBezugsdaten!AU128*$F$2</f>
        <v>91.65</v>
      </c>
      <c r="G133" s="150">
        <f>AufbereiteteBezugsdaten!AW128*$F$2</f>
        <v>0</v>
      </c>
    </row>
    <row r="134" spans="1:7" x14ac:dyDescent="0.25">
      <c r="A134" t="str">
        <f>AufbereiteteBezugsdaten!A129</f>
        <v>Konsumenten 2: K12</v>
      </c>
      <c r="B134" s="150">
        <f t="shared" ca="1" si="8"/>
        <v>412.37999999999994</v>
      </c>
      <c r="C134" s="150">
        <f ca="1">AufbereiteteBezugsdaten!AT129*$B$2</f>
        <v>326.87999999999994</v>
      </c>
      <c r="D134" s="150">
        <f>AufbereiteteBezugsdaten!AV129*$B$2</f>
        <v>0</v>
      </c>
      <c r="E134" s="150"/>
      <c r="F134" s="150">
        <f ca="1">AufbereiteteBezugsdaten!AU129*$F$2</f>
        <v>85.5</v>
      </c>
      <c r="G134" s="150">
        <f>AufbereiteteBezugsdaten!AW129*$F$2</f>
        <v>0</v>
      </c>
    </row>
    <row r="135" spans="1:7" x14ac:dyDescent="0.25">
      <c r="A135" t="str">
        <f>AufbereiteteBezugsdaten!A130</f>
        <v>Konsumenten 2: K13</v>
      </c>
      <c r="B135" s="150">
        <f t="shared" ca="1" si="8"/>
        <v>180.36799999999999</v>
      </c>
      <c r="C135" s="150">
        <f ca="1">AufbereiteteBezugsdaten!AT130*$B$2</f>
        <v>139.96799999999999</v>
      </c>
      <c r="D135" s="150">
        <f>AufbereiteteBezugsdaten!AV130*$B$2</f>
        <v>0</v>
      </c>
      <c r="E135" s="150"/>
      <c r="F135" s="150">
        <f ca="1">AufbereiteteBezugsdaten!AU130*$F$2</f>
        <v>40.4</v>
      </c>
      <c r="G135" s="150">
        <f>AufbereiteteBezugsdaten!AW130*$F$2</f>
        <v>0</v>
      </c>
    </row>
    <row r="136" spans="1:7" x14ac:dyDescent="0.25">
      <c r="A136" t="str">
        <f>AufbereiteteBezugsdaten!A131</f>
        <v>Konsumenten 2: K14</v>
      </c>
      <c r="B136" s="150">
        <f t="shared" ca="1" si="8"/>
        <v>370.19600000000003</v>
      </c>
      <c r="C136" s="150">
        <f ca="1">AufbereiteteBezugsdaten!AT131*$B$2</f>
        <v>292.89600000000002</v>
      </c>
      <c r="D136" s="150">
        <f>AufbereiteteBezugsdaten!AV131*$B$2</f>
        <v>0</v>
      </c>
      <c r="E136" s="150"/>
      <c r="F136" s="150">
        <f ca="1">AufbereiteteBezugsdaten!AU131*$F$2</f>
        <v>77.3</v>
      </c>
      <c r="G136" s="150">
        <f>AufbereiteteBezugsdaten!AW131*$F$2</f>
        <v>0</v>
      </c>
    </row>
    <row r="137" spans="1:7" x14ac:dyDescent="0.25">
      <c r="A137" t="str">
        <f>AufbereiteteBezugsdaten!A132</f>
        <v>Konsumenten 2: K15</v>
      </c>
      <c r="B137" s="150">
        <f t="shared" ca="1" si="8"/>
        <v>306.91999999999996</v>
      </c>
      <c r="C137" s="150">
        <f ca="1">AufbereiteteBezugsdaten!AT132*$B$2</f>
        <v>241.92</v>
      </c>
      <c r="D137" s="150">
        <f>AufbereiteteBezugsdaten!AV132*$B$2</f>
        <v>0</v>
      </c>
      <c r="E137" s="150"/>
      <c r="F137" s="150">
        <f ca="1">AufbereiteteBezugsdaten!AU132*$F$2</f>
        <v>65</v>
      </c>
      <c r="G137" s="150">
        <f>AufbereiteteBezugsdaten!AW132*$F$2</f>
        <v>0</v>
      </c>
    </row>
    <row r="138" spans="1:7" x14ac:dyDescent="0.25">
      <c r="A138" t="str">
        <f>AufbereiteteBezugsdaten!A133</f>
        <v>-</v>
      </c>
      <c r="B138" s="150">
        <f t="shared" si="8"/>
        <v>0</v>
      </c>
      <c r="C138" s="150">
        <f>AufbereiteteBezugsdaten!AT133*$B$2</f>
        <v>0</v>
      </c>
      <c r="D138" s="150">
        <f>AufbereiteteBezugsdaten!AV133*$B$2</f>
        <v>0</v>
      </c>
      <c r="E138" s="150"/>
      <c r="F138" s="150">
        <f>AufbereiteteBezugsdaten!AU133*$F$2</f>
        <v>0</v>
      </c>
      <c r="G138" s="150">
        <f>AufbereiteteBezugsdaten!AW133*$F$2</f>
        <v>0</v>
      </c>
    </row>
    <row r="139" spans="1:7" x14ac:dyDescent="0.25">
      <c r="A139" t="str">
        <f>AufbereiteteBezugsdaten!A134</f>
        <v>-</v>
      </c>
      <c r="B139" s="150">
        <f t="shared" si="8"/>
        <v>0</v>
      </c>
      <c r="C139" s="150">
        <f>AufbereiteteBezugsdaten!AT134*$B$2</f>
        <v>0</v>
      </c>
      <c r="D139" s="150">
        <f>AufbereiteteBezugsdaten!AV134*$B$2</f>
        <v>0</v>
      </c>
      <c r="E139" s="150"/>
      <c r="F139" s="150">
        <f>AufbereiteteBezugsdaten!AU134*$F$2</f>
        <v>0</v>
      </c>
      <c r="G139" s="150">
        <f>AufbereiteteBezugsdaten!AW134*$F$2</f>
        <v>0</v>
      </c>
    </row>
    <row r="140" spans="1:7" x14ac:dyDescent="0.25">
      <c r="A140" t="str">
        <f>AufbereiteteBezugsdaten!A135</f>
        <v>-</v>
      </c>
      <c r="B140" s="150">
        <f t="shared" si="8"/>
        <v>0</v>
      </c>
      <c r="C140" s="150">
        <f>AufbereiteteBezugsdaten!AT135*$B$2</f>
        <v>0</v>
      </c>
      <c r="D140" s="150">
        <f>AufbereiteteBezugsdaten!AV135*$B$2</f>
        <v>0</v>
      </c>
      <c r="E140" s="150"/>
      <c r="F140" s="150">
        <f>AufbereiteteBezugsdaten!AU135*$F$2</f>
        <v>0</v>
      </c>
      <c r="G140" s="150">
        <f>AufbereiteteBezugsdaten!AW135*$F$2</f>
        <v>0</v>
      </c>
    </row>
    <row r="141" spans="1:7" x14ac:dyDescent="0.25">
      <c r="A141" t="str">
        <f>AufbereiteteBezugsdaten!A136</f>
        <v>-</v>
      </c>
      <c r="B141" s="150">
        <f t="shared" si="8"/>
        <v>0</v>
      </c>
      <c r="C141" s="150">
        <f>AufbereiteteBezugsdaten!AT136*$B$2</f>
        <v>0</v>
      </c>
      <c r="D141" s="150">
        <f>AufbereiteteBezugsdaten!AV136*$B$2</f>
        <v>0</v>
      </c>
      <c r="E141" s="150"/>
      <c r="F141" s="150">
        <f>AufbereiteteBezugsdaten!AU136*$F$2</f>
        <v>0</v>
      </c>
      <c r="G141" s="150">
        <f>AufbereiteteBezugsdaten!AW136*$F$2</f>
        <v>0</v>
      </c>
    </row>
    <row r="142" spans="1:7" x14ac:dyDescent="0.25">
      <c r="A142" t="str">
        <f>AufbereiteteBezugsdaten!A137</f>
        <v>-</v>
      </c>
      <c r="B142" s="150">
        <f t="shared" si="8"/>
        <v>0</v>
      </c>
      <c r="C142" s="150">
        <f>AufbereiteteBezugsdaten!AT137*$B$2</f>
        <v>0</v>
      </c>
      <c r="D142" s="150">
        <f>AufbereiteteBezugsdaten!AV137*$B$2</f>
        <v>0</v>
      </c>
      <c r="E142" s="150"/>
      <c r="F142" s="150">
        <f>AufbereiteteBezugsdaten!AU137*$F$2</f>
        <v>0</v>
      </c>
      <c r="G142" s="150">
        <f>AufbereiteteBezugsdaten!AW137*$F$2</f>
        <v>0</v>
      </c>
    </row>
    <row r="143" spans="1:7" x14ac:dyDescent="0.25">
      <c r="A143" t="str">
        <f>AufbereiteteBezugsdaten!A138</f>
        <v>-</v>
      </c>
      <c r="B143" s="150">
        <f t="shared" si="8"/>
        <v>0</v>
      </c>
      <c r="C143" s="150">
        <f>AufbereiteteBezugsdaten!AT138*$B$2</f>
        <v>0</v>
      </c>
      <c r="D143" s="150">
        <f>AufbereiteteBezugsdaten!AV138*$B$2</f>
        <v>0</v>
      </c>
      <c r="E143" s="150"/>
      <c r="F143" s="150">
        <f>AufbereiteteBezugsdaten!AU138*$F$2</f>
        <v>0</v>
      </c>
      <c r="G143" s="150">
        <f>AufbereiteteBezugsdaten!AW138*$F$2</f>
        <v>0</v>
      </c>
    </row>
    <row r="144" spans="1:7" x14ac:dyDescent="0.25">
      <c r="A144" t="str">
        <f>AufbereiteteBezugsdaten!A139</f>
        <v>-</v>
      </c>
      <c r="B144" s="150">
        <f t="shared" si="8"/>
        <v>0</v>
      </c>
      <c r="C144" s="150">
        <f>AufbereiteteBezugsdaten!AT139*$B$2</f>
        <v>0</v>
      </c>
      <c r="D144" s="150">
        <f>AufbereiteteBezugsdaten!AV139*$B$2</f>
        <v>0</v>
      </c>
      <c r="E144" s="150"/>
      <c r="F144" s="150">
        <f>AufbereiteteBezugsdaten!AU139*$F$2</f>
        <v>0</v>
      </c>
      <c r="G144" s="150">
        <f>AufbereiteteBezugsdaten!AW139*$F$2</f>
        <v>0</v>
      </c>
    </row>
    <row r="145" spans="1:7" x14ac:dyDescent="0.25">
      <c r="A145" t="str">
        <f>AufbereiteteBezugsdaten!A140</f>
        <v>-</v>
      </c>
      <c r="B145" s="150">
        <f t="shared" si="8"/>
        <v>0</v>
      </c>
      <c r="C145" s="150">
        <f>AufbereiteteBezugsdaten!AT140*$B$2</f>
        <v>0</v>
      </c>
      <c r="D145" s="150">
        <f>AufbereiteteBezugsdaten!AV140*$B$2</f>
        <v>0</v>
      </c>
      <c r="E145" s="150"/>
      <c r="F145" s="150">
        <f>AufbereiteteBezugsdaten!AU140*$F$2</f>
        <v>0</v>
      </c>
      <c r="G145" s="150">
        <f>AufbereiteteBezugsdaten!AW140*$F$2</f>
        <v>0</v>
      </c>
    </row>
    <row r="146" spans="1:7" x14ac:dyDescent="0.25">
      <c r="A146" t="str">
        <f>AufbereiteteBezugsdaten!A141</f>
        <v>-</v>
      </c>
      <c r="B146" s="150">
        <f t="shared" si="8"/>
        <v>0</v>
      </c>
      <c r="C146" s="150">
        <f>AufbereiteteBezugsdaten!AT141*$B$2</f>
        <v>0</v>
      </c>
      <c r="D146" s="150">
        <f>AufbereiteteBezugsdaten!AV141*$B$2</f>
        <v>0</v>
      </c>
      <c r="E146" s="150"/>
      <c r="F146" s="150">
        <f>AufbereiteteBezugsdaten!AU141*$F$2</f>
        <v>0</v>
      </c>
      <c r="G146" s="150">
        <f>AufbereiteteBezugsdaten!AW141*$F$2</f>
        <v>0</v>
      </c>
    </row>
    <row r="147" spans="1:7" x14ac:dyDescent="0.25">
      <c r="B147" s="146"/>
      <c r="C147" s="146"/>
      <c r="D147" s="146"/>
      <c r="E147" s="146"/>
      <c r="F147" s="146"/>
      <c r="G147" s="146"/>
    </row>
    <row r="148" spans="1:7" x14ac:dyDescent="0.25">
      <c r="A148" s="1" t="str">
        <f>AufbereiteteBezugsdaten!A143</f>
        <v>Konsumenten 2: Summe aller eher Abendsstromverbraucher</v>
      </c>
      <c r="B148" s="151">
        <f t="shared" ca="1" si="8"/>
        <v>2459.5469999999996</v>
      </c>
      <c r="C148" s="151">
        <f ca="1">AufbereiteteBezugsdaten!AT143*$B$2</f>
        <v>1944.0719999999997</v>
      </c>
      <c r="D148" s="151">
        <f>AufbereiteteBezugsdaten!AV143*$B$2</f>
        <v>0</v>
      </c>
      <c r="E148" s="151"/>
      <c r="F148" s="151">
        <f ca="1">AufbereiteteBezugsdaten!AU143*$F$2</f>
        <v>515.47499999999991</v>
      </c>
      <c r="G148" s="151">
        <f>AufbereiteteBezugsdaten!AW143*$F$2</f>
        <v>0</v>
      </c>
    </row>
    <row r="149" spans="1:7" x14ac:dyDescent="0.25">
      <c r="B149" s="146"/>
      <c r="C149" s="146"/>
      <c r="D149" s="146"/>
      <c r="E149" s="146"/>
      <c r="F149" s="146"/>
      <c r="G149" s="146"/>
    </row>
    <row r="150" spans="1:7" x14ac:dyDescent="0.25">
      <c r="B150" s="146"/>
      <c r="C150" s="146"/>
      <c r="D150" s="146"/>
      <c r="E150" s="146"/>
      <c r="F150" s="146"/>
      <c r="G150" s="146"/>
    </row>
    <row r="151" spans="1:7" x14ac:dyDescent="0.25">
      <c r="B151" s="3" t="str">
        <f>AufbereiteteBezugsdaten!AS146</f>
        <v>Summe Stromrechnung €</v>
      </c>
      <c r="C151" s="3" t="str">
        <f>AufbereiteteBezugsdaten!AT146</f>
        <v>Rechnung EVU Energie Bezug €</v>
      </c>
      <c r="D151" s="3" t="str">
        <f>AufbereiteteBezugsdaten!AV146</f>
        <v>Rechnung EVU Energie Einspeisung €</v>
      </c>
      <c r="E151" s="3"/>
      <c r="F151" s="3" t="str">
        <f>AufbereiteteBezugsdaten!AU146</f>
        <v>Rechnung EG Energie Bezug €</v>
      </c>
      <c r="G151" s="3" t="str">
        <f>AufbereiteteBezugsdaten!AW146</f>
        <v>Rechnung EG Energie Einspeisung €</v>
      </c>
    </row>
    <row r="152" spans="1:7" x14ac:dyDescent="0.25">
      <c r="B152" s="2" t="str">
        <f>AufbereiteteBezugsdaten!AS147</f>
        <v>Euro</v>
      </c>
      <c r="C152" s="2" t="str">
        <f>AufbereiteteBezugsdaten!AT147</f>
        <v>Euro</v>
      </c>
      <c r="D152" s="2" t="str">
        <f>AufbereiteteBezugsdaten!AV147</f>
        <v>Euro</v>
      </c>
      <c r="E152" s="2"/>
      <c r="F152" s="2" t="str">
        <f>AufbereiteteBezugsdaten!AU147</f>
        <v>Euro</v>
      </c>
      <c r="G152" s="2" t="str">
        <f>AufbereiteteBezugsdaten!AW147</f>
        <v>Euro</v>
      </c>
    </row>
    <row r="153" spans="1:7" x14ac:dyDescent="0.25">
      <c r="A153" s="1" t="str">
        <f>AufbereiteteBezugsdaten!A148</f>
        <v>alle Konsumenten 1&amp;2:</v>
      </c>
      <c r="B153" s="151">
        <f t="shared" ref="B153" ca="1" si="9">G153+F153+D153+C153</f>
        <v>8113.8949259999999</v>
      </c>
      <c r="C153" s="151">
        <f ca="1">AufbereiteteBezugsdaten!AT148*$B$2</f>
        <v>5446.4389259999998</v>
      </c>
      <c r="D153" s="151">
        <f>AufbereiteteBezugsdaten!AV148*$B$2</f>
        <v>0</v>
      </c>
      <c r="E153" s="151"/>
      <c r="F153" s="151">
        <f ca="1">AufbereiteteBezugsdaten!AU148*$F$2</f>
        <v>2667.4560000000001</v>
      </c>
      <c r="G153" s="151">
        <f>AufbereiteteBezugsdaten!AW148*$F$2</f>
        <v>0</v>
      </c>
    </row>
    <row r="155" spans="1:7" x14ac:dyDescent="0.25">
      <c r="A155" s="1" t="str">
        <f>A96</f>
        <v>Prosument: Summe aller Prosumenten</v>
      </c>
      <c r="B155" s="151">
        <f t="shared" ref="B155:G155" ca="1" si="10">B96</f>
        <v>25439.895674442592</v>
      </c>
      <c r="C155" s="151">
        <f t="shared" si="10"/>
        <v>36525.417000000001</v>
      </c>
      <c r="D155" s="151">
        <f t="shared" ca="1" si="10"/>
        <v>-9758.0558255574088</v>
      </c>
      <c r="E155" s="151"/>
      <c r="F155" s="151">
        <f t="shared" si="10"/>
        <v>0</v>
      </c>
      <c r="G155" s="151">
        <f t="shared" ca="1" si="10"/>
        <v>-1327.4654999999998</v>
      </c>
    </row>
    <row r="156" spans="1:7" x14ac:dyDescent="0.25">
      <c r="A156" s="1"/>
      <c r="B156" s="151"/>
      <c r="C156" s="151"/>
      <c r="D156" s="151"/>
      <c r="E156" s="151"/>
      <c r="F156" s="151"/>
      <c r="G156" s="151"/>
    </row>
    <row r="157" spans="1:7" ht="15.75" x14ac:dyDescent="0.25">
      <c r="E157" s="124" t="s">
        <v>282</v>
      </c>
      <c r="F157" s="154">
        <f ca="1">F153+G153+F155+G155</f>
        <v>1339.9905000000003</v>
      </c>
    </row>
  </sheetData>
  <sheetProtection sheet="1" objects="1" scenarios="1"/>
  <mergeCells count="2">
    <mergeCell ref="B1:D1"/>
    <mergeCell ref="F1:G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41519-7C98-4167-B647-92DC242B773C}">
  <sheetPr>
    <tabColor rgb="FFFF0000"/>
  </sheetPr>
  <dimension ref="A1:T62"/>
  <sheetViews>
    <sheetView zoomScale="90" zoomScaleNormal="90" workbookViewId="0">
      <selection activeCell="F15" sqref="F15"/>
    </sheetView>
  </sheetViews>
  <sheetFormatPr baseColWidth="10" defaultRowHeight="15" x14ac:dyDescent="0.25"/>
  <cols>
    <col min="1" max="1" width="2.140625" customWidth="1"/>
    <col min="2" max="2" width="40.85546875" customWidth="1"/>
    <col min="7" max="7" width="12.7109375" customWidth="1"/>
    <col min="9" max="9" width="20.7109375" customWidth="1"/>
    <col min="10" max="10" width="13.7109375" customWidth="1"/>
    <col min="11" max="11" width="7.28515625" customWidth="1"/>
    <col min="12" max="12" width="33" customWidth="1"/>
    <col min="13" max="13" width="21.28515625" customWidth="1"/>
  </cols>
  <sheetData>
    <row r="1" spans="1:20" x14ac:dyDescent="0.25">
      <c r="B1" s="44" t="str">
        <f>AufbereiteteBezugsdaten!C152</f>
        <v>Jahresverbrauch</v>
      </c>
      <c r="C1" s="43" t="str">
        <f>AufbereiteteBezugsdaten!D152</f>
        <v>EVU Bezug</v>
      </c>
      <c r="D1" s="43" t="str">
        <f>AufbereiteteBezugsdaten!E152</f>
        <v>EG-Bezug</v>
      </c>
      <c r="E1" s="43">
        <f>AufbereiteteBezugsdaten!F152</f>
        <v>0</v>
      </c>
      <c r="G1" s="43" t="str">
        <f>AufbereiteteBezugsdaten!G152</f>
        <v>%-EG Autarkie</v>
      </c>
      <c r="H1" s="43" t="str">
        <f>AufbereiteteBezugsdaten!H152</f>
        <v>%-EVU Bezug</v>
      </c>
      <c r="I1" s="43"/>
      <c r="J1" s="43"/>
      <c r="K1" s="44" t="str">
        <f>AufbereiteteBezugsdaten!O152</f>
        <v/>
      </c>
      <c r="L1" s="45" t="str">
        <f>AufbereiteteBezugsdaten!P152</f>
        <v/>
      </c>
      <c r="N1" s="45" t="str">
        <f>AufbereiteteBezugsdaten!S152</f>
        <v/>
      </c>
      <c r="Q1" s="43" t="str">
        <f>AufbereiteteBezugsdaten!T152</f>
        <v/>
      </c>
      <c r="R1" s="43"/>
    </row>
    <row r="2" spans="1:20" x14ac:dyDescent="0.25">
      <c r="B2" s="47" t="s">
        <v>87</v>
      </c>
      <c r="C2" t="s">
        <v>87</v>
      </c>
      <c r="D2" t="s">
        <v>87</v>
      </c>
      <c r="E2" t="s">
        <v>87</v>
      </c>
      <c r="G2" s="45" t="s">
        <v>85</v>
      </c>
      <c r="H2" s="45" t="s">
        <v>85</v>
      </c>
      <c r="I2" s="43"/>
      <c r="J2" s="43"/>
      <c r="K2" s="45" t="s">
        <v>85</v>
      </c>
      <c r="L2" s="45" t="s">
        <v>85</v>
      </c>
      <c r="N2" s="45" t="s">
        <v>85</v>
      </c>
      <c r="Q2" s="44" t="s">
        <v>85</v>
      </c>
      <c r="R2" s="43"/>
    </row>
    <row r="3" spans="1:20" x14ac:dyDescent="0.25">
      <c r="B3" s="14">
        <f>AufbereiteteBezugsdaten!C153</f>
        <v>6000</v>
      </c>
      <c r="C3" s="14">
        <f ca="1">AufbereiteteBezugsdaten!D153</f>
        <v>2940</v>
      </c>
      <c r="D3" s="14">
        <f ca="1">AufbereiteteBezugsdaten!E153</f>
        <v>3060</v>
      </c>
      <c r="E3" s="14">
        <f>AufbereiteteBezugsdaten!F153</f>
        <v>0</v>
      </c>
      <c r="G3" s="46">
        <f ca="1">AufbereiteteBezugsdaten!G153</f>
        <v>0.51</v>
      </c>
      <c r="H3" s="46">
        <f ca="1">AufbereiteteBezugsdaten!H153</f>
        <v>0.49</v>
      </c>
      <c r="I3" s="14"/>
      <c r="J3" s="12"/>
      <c r="K3" s="46" t="str">
        <f>AufbereiteteBezugsdaten!O153</f>
        <v/>
      </c>
      <c r="L3" s="46" t="str">
        <f>AufbereiteteBezugsdaten!P153</f>
        <v/>
      </c>
      <c r="N3" s="46" t="str">
        <f>AufbereiteteBezugsdaten!S153</f>
        <v/>
      </c>
      <c r="Q3" s="12" t="str">
        <f>AufbereiteteBezugsdaten!T153</f>
        <v/>
      </c>
      <c r="R3" s="12"/>
    </row>
    <row r="4" spans="1:20" ht="228" customHeight="1" thickBot="1" x14ac:dyDescent="0.3"/>
    <row r="5" spans="1:20" ht="51" customHeight="1" x14ac:dyDescent="0.25">
      <c r="A5" s="109"/>
      <c r="B5" s="110" t="s">
        <v>160</v>
      </c>
      <c r="C5" s="164" t="str">
        <f>AufbereiteteBezugsdaten!V161</f>
        <v>Diagramm-Auswahl OK</v>
      </c>
      <c r="D5" s="164"/>
      <c r="E5" s="111" t="s">
        <v>23</v>
      </c>
      <c r="F5" s="111"/>
      <c r="G5" s="112" t="s">
        <v>202</v>
      </c>
      <c r="H5" s="112" t="s">
        <v>167</v>
      </c>
      <c r="I5" s="121" t="s">
        <v>203</v>
      </c>
      <c r="J5" s="113" t="s">
        <v>194</v>
      </c>
      <c r="L5" s="67" t="s">
        <v>232</v>
      </c>
      <c r="M5" s="78" t="s">
        <v>190</v>
      </c>
    </row>
    <row r="6" spans="1:20" x14ac:dyDescent="0.25">
      <c r="A6" s="104" t="s">
        <v>161</v>
      </c>
      <c r="B6" s="97" t="str">
        <f>AufbereiteteBezugsdaten!B1</f>
        <v>Prosumenten 1: PV&amp;Speicher, PV-Autarkie&gt;40%</v>
      </c>
      <c r="C6" s="82">
        <v>1</v>
      </c>
      <c r="D6" s="81"/>
      <c r="E6" s="81"/>
      <c r="F6" s="81"/>
      <c r="G6" s="81">
        <f>AufbereiteteBezugsdaten!B35</f>
        <v>9</v>
      </c>
      <c r="H6" s="83">
        <f>AufbereiteteBezugsdaten!G34</f>
        <v>0.64655914265098136</v>
      </c>
      <c r="I6" s="81" t="s">
        <v>184</v>
      </c>
      <c r="J6" s="87"/>
      <c r="L6" s="128" t="str">
        <f>AufbereiteteBezugsdaten!AR153&amp;" (inkl. 20% Ust.)"</f>
        <v>Konsumenten 1: K4 (inkl. 20% Ust.)</v>
      </c>
      <c r="M6" s="74">
        <f ca="1">AufbereiteteBezugsdaten!AS153</f>
        <v>858.87599999999998</v>
      </c>
    </row>
    <row r="7" spans="1:20" x14ac:dyDescent="0.25">
      <c r="A7" s="104" t="s">
        <v>162</v>
      </c>
      <c r="B7" s="97" t="str">
        <f>AufbereiteteBezugsdaten!$B$38</f>
        <v>Prosumenten 2: PV&amp;Speicher, PV-Autarkie&lt;40%</v>
      </c>
      <c r="C7" s="84">
        <v>2</v>
      </c>
      <c r="D7" s="81"/>
      <c r="E7" s="81"/>
      <c r="F7" s="81"/>
      <c r="G7" s="81">
        <f>AufbereiteteBezugsdaten!B62</f>
        <v>11</v>
      </c>
      <c r="H7" s="83">
        <f>AufbereiteteBezugsdaten!G61</f>
        <v>0.21082473772877475</v>
      </c>
      <c r="I7" s="81" t="s">
        <v>185</v>
      </c>
      <c r="J7" s="87"/>
      <c r="L7" s="133"/>
      <c r="M7" s="134"/>
    </row>
    <row r="8" spans="1:20" x14ac:dyDescent="0.25">
      <c r="A8" s="104" t="s">
        <v>163</v>
      </c>
      <c r="B8" s="97" t="str">
        <f>AufbereiteteBezugsdaten!$B$67</f>
        <v>Prosumenten 3: PV, PV-Autarkie zwischen 99 - 5%</v>
      </c>
      <c r="C8" s="84">
        <v>3</v>
      </c>
      <c r="D8" s="81"/>
      <c r="E8" s="81"/>
      <c r="F8" s="81"/>
      <c r="G8" s="81">
        <f>AufbereiteteBezugsdaten!B88</f>
        <v>9</v>
      </c>
      <c r="H8" s="83">
        <f>AufbereiteteBezugsdaten!G87</f>
        <v>0.61195542046605877</v>
      </c>
      <c r="I8" s="81" t="s">
        <v>184</v>
      </c>
      <c r="J8" s="87"/>
      <c r="L8" s="73" t="s">
        <v>263</v>
      </c>
      <c r="M8" s="69"/>
    </row>
    <row r="9" spans="1:20" x14ac:dyDescent="0.25">
      <c r="A9" s="104"/>
      <c r="B9" s="98" t="str">
        <f>AufbereiteteBezugsdaten!B91</f>
        <v>Summe aller Prosumenten</v>
      </c>
      <c r="C9" s="84"/>
      <c r="D9" s="81"/>
      <c r="E9" s="81"/>
      <c r="F9" s="81"/>
      <c r="G9" s="108">
        <f>AufbereiteteBezugsdaten!B92</f>
        <v>29</v>
      </c>
      <c r="H9" s="83">
        <f>AufbereiteteBezugsdaten!G91</f>
        <v>0.41277341531326134</v>
      </c>
      <c r="I9" s="81" t="s">
        <v>243</v>
      </c>
      <c r="J9" s="87"/>
      <c r="L9" s="70" t="str">
        <f>AufbereiteteBezugsdaten!BA151</f>
        <v>Energiepreis Bezug EVU</v>
      </c>
      <c r="M9" s="68">
        <f>AufbereiteteBezugsdaten!BA153/100</f>
        <v>0.1295</v>
      </c>
    </row>
    <row r="10" spans="1:20" x14ac:dyDescent="0.25">
      <c r="A10" s="105" t="s">
        <v>165</v>
      </c>
      <c r="B10" s="99" t="str">
        <f>AufbereiteteBezugsdaten!$B$102</f>
        <v>Konsumenten 1</v>
      </c>
      <c r="C10" s="92">
        <v>4</v>
      </c>
      <c r="D10" s="91"/>
      <c r="E10" s="91"/>
      <c r="F10" s="93"/>
      <c r="G10" s="94">
        <f>AufbereiteteBezugsdaten!B122</f>
        <v>8</v>
      </c>
      <c r="H10" s="95">
        <f>I10</f>
        <v>0.51</v>
      </c>
      <c r="I10" s="96">
        <v>0.51</v>
      </c>
      <c r="J10" s="100">
        <v>0</v>
      </c>
      <c r="L10" s="70" t="str">
        <f>AufbereiteteBezugsdaten!BC151</f>
        <v>Energiepreis Bezug EG</v>
      </c>
      <c r="M10" s="68">
        <f>AufbereiteteBezugsdaten!BC153/100</f>
        <v>0.1</v>
      </c>
    </row>
    <row r="11" spans="1:20" ht="15.75" thickBot="1" x14ac:dyDescent="0.3">
      <c r="A11" s="104" t="s">
        <v>172</v>
      </c>
      <c r="B11" s="101" t="str">
        <f>AufbereiteteBezugsdaten!B124</f>
        <v>Konsumenten 2</v>
      </c>
      <c r="C11" s="88">
        <v>5</v>
      </c>
      <c r="D11" s="89"/>
      <c r="E11" s="89"/>
      <c r="F11" s="90"/>
      <c r="G11" s="86">
        <f>AufbereiteteBezugsdaten!B144</f>
        <v>7</v>
      </c>
      <c r="H11" s="95">
        <f t="shared" ref="H11:H12" si="0">I11</f>
        <v>0.41</v>
      </c>
      <c r="I11" s="85">
        <v>0.41</v>
      </c>
      <c r="J11" s="102">
        <v>0</v>
      </c>
      <c r="L11" s="70" t="str">
        <f>AufbereiteteBezugsdaten!BE151</f>
        <v>Energiepreis Überschuss an EVU</v>
      </c>
      <c r="M11" s="68">
        <f>AufbereiteteBezugsdaten!BE153/100</f>
        <v>-0.09</v>
      </c>
    </row>
    <row r="12" spans="1:20" ht="15.75" thickBot="1" x14ac:dyDescent="0.3">
      <c r="A12" s="106"/>
      <c r="B12" s="73" t="str">
        <f>AufbereiteteBezugsdaten!B148</f>
        <v>alle Konsumenten 1&amp;2:</v>
      </c>
      <c r="G12" s="1">
        <f>AufbereiteteBezugsdaten!B149</f>
        <v>15</v>
      </c>
      <c r="H12" s="95">
        <f t="shared" ca="1" si="0"/>
        <v>0.4793938354309239</v>
      </c>
      <c r="I12" s="103">
        <f ca="1">AufbereiteteBezugsdaten!AD148</f>
        <v>0.4793938354309239</v>
      </c>
      <c r="J12" s="69"/>
      <c r="L12" s="71" t="str">
        <f>AufbereiteteBezugsdaten!BF151</f>
        <v>Energiepreis Überschuss an EG</v>
      </c>
      <c r="M12" s="72">
        <f>AufbereiteteBezugsdaten!BF153/100</f>
        <v>-0.05</v>
      </c>
    </row>
    <row r="13" spans="1:20" ht="39" customHeight="1" thickBot="1" x14ac:dyDescent="0.3">
      <c r="A13" s="107"/>
      <c r="B13" s="132" t="s">
        <v>212</v>
      </c>
      <c r="C13" s="165" t="str">
        <f>AufbereiteteBezugsdaten!AA153</f>
        <v>EG01: K4</v>
      </c>
      <c r="D13" s="166"/>
      <c r="E13" s="89"/>
      <c r="F13" s="89"/>
      <c r="G13" s="119">
        <f>G9+G12</f>
        <v>44</v>
      </c>
      <c r="H13" s="120">
        <f ca="1">AufbereiteteBezugsdaten!AK154</f>
        <v>0.15244369241729949</v>
      </c>
      <c r="I13" s="76"/>
      <c r="J13" s="77"/>
      <c r="L13" s="135" t="str">
        <f>Stromenergierechnungsbeträge!F1</f>
        <v>EG-Bilanz (Brutto für Netto)</v>
      </c>
      <c r="M13" s="136">
        <f ca="1">AufbereiteteBezugsdaten!AW159</f>
        <v>1339.9905000000003</v>
      </c>
    </row>
    <row r="14" spans="1:20" ht="22.15" customHeight="1" x14ac:dyDescent="0.25">
      <c r="B14" s="47" t="s">
        <v>265</v>
      </c>
      <c r="C14" s="57" t="b">
        <v>1</v>
      </c>
      <c r="L14" s="114" t="str">
        <f ca="1">AufbereiteteBezugsdaten!AD151</f>
        <v xml:space="preserve"> 'PV-Überschusslieferung der Prosumenten an EG' nicht ausgeschöpft. Bitte Konsumenten anwerben!</v>
      </c>
    </row>
    <row r="15" spans="1:20" ht="271.14999999999998" customHeight="1" x14ac:dyDescent="0.25">
      <c r="E15" s="137"/>
    </row>
    <row r="16" spans="1:20" x14ac:dyDescent="0.25">
      <c r="B16" t="str">
        <f>AufbereiteteBezugsdaten!B1</f>
        <v>Prosumenten 1: PV&amp;Speicher, PV-Autarkie&gt;40%</v>
      </c>
      <c r="C16" t="str">
        <f>AufbereiteteBezugsdaten!C1</f>
        <v>Jahresverbrauch</v>
      </c>
      <c r="D16" t="str">
        <f>AufbereiteteBezugsdaten!D1</f>
        <v>EVU Bezug</v>
      </c>
      <c r="E16" t="str">
        <f>AufbereiteteBezugsdaten!E1</f>
        <v>PV Eigenverbrauch</v>
      </c>
      <c r="F16" t="str">
        <f>AufbereiteteBezugsdaten!F1</f>
        <v>PV Überschuss</v>
      </c>
      <c r="G16" t="str">
        <f>AufbereiteteBezugsdaten!G1</f>
        <v>%-PV Autarkie</v>
      </c>
      <c r="H16" t="str">
        <f>AufbereiteteBezugsdaten!H1</f>
        <v>%-EVU Bezug</v>
      </c>
      <c r="I16" t="str">
        <f>AufbereiteteBezugsdaten!I1</f>
        <v>Verbrauch [kWh/a] ist EVU Bezug</v>
      </c>
      <c r="J16" t="str">
        <f>AufbereiteteBezugsdaten!J1</f>
        <v>E-Auto</v>
      </c>
      <c r="K16" t="str">
        <f>AufbereiteteBezugsdaten!K1</f>
        <v>PV-Anlage</v>
      </c>
      <c r="L16" t="str">
        <f>AufbereiteteBezugsdaten!L1</f>
        <v>Elektroheizung</v>
      </c>
      <c r="M16" t="str">
        <f>AufbereiteteBezugsdaten!M1</f>
        <v>Haushalt (kein Gewerbe)</v>
      </c>
      <c r="N16" t="str">
        <f>AufbereiteteBezugsdaten!N1</f>
        <v>Einspeisung PV</v>
      </c>
      <c r="O16" t="str">
        <f>AufbereiteteBezugsdaten!O1</f>
        <v>%-PV-Überschuss</v>
      </c>
      <c r="P16" t="str">
        <f>AufbereiteteBezugsdaten!P1</f>
        <v>%-PV-Eigenbedarf</v>
      </c>
      <c r="Q16" t="str">
        <f>AufbereiteteBezugsdaten!Q1</f>
        <v>PV- Max.Leistung kWp</v>
      </c>
      <c r="S16" t="str">
        <f>AufbereiteteBezugsdaten!S1</f>
        <v>Möglicher PV Ertrag</v>
      </c>
      <c r="T16" t="str">
        <f>AufbereiteteBezugsdaten!T1</f>
        <v>Speicher</v>
      </c>
    </row>
    <row r="17" spans="2:20" x14ac:dyDescent="0.25">
      <c r="B17" t="str">
        <f>AufbereiteteBezugsdaten!B2</f>
        <v>Name</v>
      </c>
      <c r="C17" t="str">
        <f>AufbereiteteBezugsdaten!C2</f>
        <v>kWh/a</v>
      </c>
      <c r="D17" t="str">
        <f>AufbereiteteBezugsdaten!D2</f>
        <v>kWh/a</v>
      </c>
      <c r="E17" t="str">
        <f>AufbereiteteBezugsdaten!E2</f>
        <v>kWh/a</v>
      </c>
      <c r="F17" t="str">
        <f>AufbereiteteBezugsdaten!F2</f>
        <v>kWh/a</v>
      </c>
      <c r="G17" t="str">
        <f>AufbereiteteBezugsdaten!G2</f>
        <v>%</v>
      </c>
      <c r="H17" t="str">
        <f>AufbereiteteBezugsdaten!H2</f>
        <v>%</v>
      </c>
      <c r="I17" t="str">
        <f>AufbereiteteBezugsdaten!I2</f>
        <v>kWh/a</v>
      </c>
      <c r="J17" t="str">
        <f>AufbereiteteBezugsdaten!J2</f>
        <v>0/1 (nein/ja)</v>
      </c>
      <c r="K17" t="str">
        <f>AufbereiteteBezugsdaten!K2</f>
        <v>0/1 (nein/ja)</v>
      </c>
      <c r="L17" t="str">
        <f>AufbereiteteBezugsdaten!L2</f>
        <v>0/1 (nein/ja)</v>
      </c>
      <c r="M17" t="str">
        <f>AufbereiteteBezugsdaten!M2</f>
        <v>0/1 (nein/ja)</v>
      </c>
      <c r="N17" t="str">
        <f>AufbereiteteBezugsdaten!N2</f>
        <v>kWh/a</v>
      </c>
      <c r="O17" t="str">
        <f>AufbereiteteBezugsdaten!O2</f>
        <v>%</v>
      </c>
      <c r="P17" t="str">
        <f>AufbereiteteBezugsdaten!P2</f>
        <v>%</v>
      </c>
      <c r="Q17" t="str">
        <f>AufbereiteteBezugsdaten!Q2</f>
        <v>kWp</v>
      </c>
      <c r="S17" t="str">
        <f>AufbereiteteBezugsdaten!S2</f>
        <v>kWh/a  (1074kWh pro 1kWp)</v>
      </c>
      <c r="T17" t="str">
        <f>AufbereiteteBezugsdaten!T2</f>
        <v>KW</v>
      </c>
    </row>
    <row r="18" spans="2:20" x14ac:dyDescent="0.25">
      <c r="B18" t="str">
        <f>AufbereiteteBezugsdaten!B34</f>
        <v>Summe PV&amp;Speicher, PV-Autarkie&gt;40%</v>
      </c>
      <c r="C18">
        <f>AufbereiteteBezugsdaten!C34</f>
        <v>84039.51999999999</v>
      </c>
      <c r="D18">
        <f>AufbereiteteBezugsdaten!D34</f>
        <v>29703</v>
      </c>
      <c r="E18">
        <f>AufbereiteteBezugsdaten!E34</f>
        <v>54336.52</v>
      </c>
      <c r="F18">
        <f>AufbereiteteBezugsdaten!F34</f>
        <v>46598</v>
      </c>
      <c r="G18" s="12">
        <f>AufbereiteteBezugsdaten!G34</f>
        <v>0.64655914265098136</v>
      </c>
      <c r="H18" s="12">
        <f>AufbereiteteBezugsdaten!H34</f>
        <v>0.35344085734901864</v>
      </c>
      <c r="I18">
        <f>AufbereiteteBezugsdaten!I34</f>
        <v>29703</v>
      </c>
      <c r="J18">
        <f>AufbereiteteBezugsdaten!J34</f>
        <v>2</v>
      </c>
      <c r="K18">
        <f>AufbereiteteBezugsdaten!K34</f>
        <v>9</v>
      </c>
      <c r="L18">
        <f>AufbereiteteBezugsdaten!L34</f>
        <v>1</v>
      </c>
      <c r="M18">
        <f>AufbereiteteBezugsdaten!M34</f>
        <v>9</v>
      </c>
      <c r="N18">
        <f>AufbereiteteBezugsdaten!N34</f>
        <v>46598</v>
      </c>
      <c r="O18" s="12">
        <f>AufbereiteteBezugsdaten!O34</f>
        <v>0.46166564224013751</v>
      </c>
      <c r="P18" s="12">
        <f>AufbereiteteBezugsdaten!P34</f>
        <v>0.5383343577598626</v>
      </c>
      <c r="Q18">
        <f>AufbereiteteBezugsdaten!Q34</f>
        <v>96</v>
      </c>
      <c r="S18">
        <f>AufbereiteteBezugsdaten!S34</f>
        <v>100934.51999999999</v>
      </c>
      <c r="T18">
        <f>AufbereiteteBezugsdaten!T34</f>
        <v>92</v>
      </c>
    </row>
    <row r="19" spans="2:20" ht="228" customHeight="1" x14ac:dyDescent="0.25"/>
    <row r="20" spans="2:20" ht="12" customHeight="1" x14ac:dyDescent="0.25"/>
    <row r="21" spans="2:20" ht="21" customHeight="1" x14ac:dyDescent="0.25"/>
    <row r="22" spans="2:20" ht="17.45" customHeight="1" x14ac:dyDescent="0.25">
      <c r="B22" t="str">
        <f>AufbereiteteBezugsdaten!B38</f>
        <v>Prosumenten 2: PV&amp;Speicher, PV-Autarkie&lt;40%</v>
      </c>
      <c r="C22" t="str">
        <f>AufbereiteteBezugsdaten!C38</f>
        <v>Jahresverbrauch</v>
      </c>
      <c r="D22" t="str">
        <f>AufbereiteteBezugsdaten!D38</f>
        <v>EVU Bezug</v>
      </c>
      <c r="E22" t="str">
        <f>AufbereiteteBezugsdaten!E38</f>
        <v>PV Eigenverbrauch</v>
      </c>
      <c r="F22" t="str">
        <f>AufbereiteteBezugsdaten!F38</f>
        <v>PV Überschuss</v>
      </c>
      <c r="G22" t="str">
        <f>AufbereiteteBezugsdaten!G38</f>
        <v>%-PV Autarkie</v>
      </c>
      <c r="H22" t="str">
        <f>AufbereiteteBezugsdaten!H38</f>
        <v>%-EVU Bezug</v>
      </c>
      <c r="I22" t="str">
        <f>AufbereiteteBezugsdaten!I38</f>
        <v>Verbrauch [kWh/a] ist EVU Bezug</v>
      </c>
      <c r="J22" t="str">
        <f>AufbereiteteBezugsdaten!J38</f>
        <v>E-Auto</v>
      </c>
      <c r="K22" t="str">
        <f>AufbereiteteBezugsdaten!K38</f>
        <v>PV-Anlage</v>
      </c>
      <c r="L22" t="str">
        <f>AufbereiteteBezugsdaten!L38</f>
        <v>Elektroheizung</v>
      </c>
      <c r="M22" t="str">
        <f>AufbereiteteBezugsdaten!M38</f>
        <v>Haushalt (kein Gewerbe)</v>
      </c>
      <c r="N22" t="str">
        <f>AufbereiteteBezugsdaten!N38</f>
        <v>Einspeisung PV</v>
      </c>
      <c r="O22" t="str">
        <f>AufbereiteteBezugsdaten!O38</f>
        <v>%-PV-Überschuss</v>
      </c>
      <c r="P22" t="str">
        <f>AufbereiteteBezugsdaten!P38</f>
        <v>%-PV-Eigenbedarf</v>
      </c>
      <c r="Q22" t="str">
        <f>AufbereiteteBezugsdaten!Q38</f>
        <v>PV- Max.Leistung kWp</v>
      </c>
    </row>
    <row r="23" spans="2:20" ht="18" customHeight="1" x14ac:dyDescent="0.25">
      <c r="B23" t="str">
        <f>AufbereiteteBezugsdaten!B39</f>
        <v>Name</v>
      </c>
      <c r="C23" t="str">
        <f>AufbereiteteBezugsdaten!C39</f>
        <v>kWh/a</v>
      </c>
      <c r="D23" t="str">
        <f>AufbereiteteBezugsdaten!D39</f>
        <v>kWh/a</v>
      </c>
      <c r="E23" t="str">
        <f>AufbereiteteBezugsdaten!E39</f>
        <v>kWh/a</v>
      </c>
      <c r="F23" t="str">
        <f>AufbereiteteBezugsdaten!F39</f>
        <v>kWh/a</v>
      </c>
      <c r="G23" t="str">
        <f>AufbereiteteBezugsdaten!G39</f>
        <v>%</v>
      </c>
      <c r="H23" t="str">
        <f>AufbereiteteBezugsdaten!H39</f>
        <v>%</v>
      </c>
      <c r="I23" t="str">
        <f>AufbereiteteBezugsdaten!I39</f>
        <v>kWh/a</v>
      </c>
      <c r="J23" t="str">
        <f>AufbereiteteBezugsdaten!J39</f>
        <v>0/1 (nein/ja)</v>
      </c>
      <c r="K23" t="str">
        <f>AufbereiteteBezugsdaten!K39</f>
        <v>0/1 (nein/ja)</v>
      </c>
      <c r="L23" t="str">
        <f>AufbereiteteBezugsdaten!L39</f>
        <v>0/1 (nein/ja)</v>
      </c>
      <c r="M23" t="str">
        <f>AufbereiteteBezugsdaten!M39</f>
        <v>0/1 (nein/ja)</v>
      </c>
      <c r="N23" t="str">
        <f>AufbereiteteBezugsdaten!N39</f>
        <v>kWh/a</v>
      </c>
      <c r="O23" t="str">
        <f>AufbereiteteBezugsdaten!O39</f>
        <v>%</v>
      </c>
      <c r="P23" t="str">
        <f>AufbereiteteBezugsdaten!P39</f>
        <v>%</v>
      </c>
      <c r="Q23" t="str">
        <f>AufbereiteteBezugsdaten!Q39</f>
        <v>kWp</v>
      </c>
    </row>
    <row r="24" spans="2:20" ht="17.45" customHeight="1" x14ac:dyDescent="0.25">
      <c r="B24" t="str">
        <f>AufbereiteteBezugsdaten!B61</f>
        <v>Summe PV&amp;Speicher, PV-Autarkie&lt;40%</v>
      </c>
      <c r="C24">
        <f>AufbereiteteBezugsdaten!C61</f>
        <v>194636.106</v>
      </c>
      <c r="D24">
        <f>AufbereiteteBezugsdaten!D61</f>
        <v>153602</v>
      </c>
      <c r="E24">
        <f>AufbereiteteBezugsdaten!E61</f>
        <v>41034.106</v>
      </c>
      <c r="F24">
        <f>AufbereiteteBezugsdaten!F61</f>
        <v>91679</v>
      </c>
      <c r="G24" s="12">
        <f>AufbereiteteBezugsdaten!G61</f>
        <v>0.21082473772877475</v>
      </c>
      <c r="H24" s="12">
        <f>AufbereiteteBezugsdaten!H61</f>
        <v>0.78917526227122525</v>
      </c>
      <c r="I24">
        <f>AufbereiteteBezugsdaten!I61</f>
        <v>153602</v>
      </c>
      <c r="J24">
        <f>AufbereiteteBezugsdaten!J61</f>
        <v>3</v>
      </c>
      <c r="K24">
        <f>AufbereiteteBezugsdaten!K61</f>
        <v>11</v>
      </c>
      <c r="L24">
        <f>AufbereiteteBezugsdaten!L61</f>
        <v>5</v>
      </c>
      <c r="M24">
        <f>AufbereiteteBezugsdaten!M61</f>
        <v>11</v>
      </c>
      <c r="N24">
        <f>AufbereiteteBezugsdaten!N61</f>
        <v>91679</v>
      </c>
      <c r="O24" s="12">
        <f>AufbereiteteBezugsdaten!O61</f>
        <v>0.69080592537710628</v>
      </c>
      <c r="P24" s="12">
        <f>AufbereiteteBezugsdaten!P61</f>
        <v>0.30919407462289367</v>
      </c>
      <c r="Q24">
        <f>AufbereiteteBezugsdaten!Q61</f>
        <v>126</v>
      </c>
    </row>
    <row r="25" spans="2:20" ht="228" customHeight="1" x14ac:dyDescent="0.25"/>
    <row r="26" spans="2:20" ht="13.9" customHeight="1" x14ac:dyDescent="0.25"/>
    <row r="27" spans="2:20" ht="18" customHeight="1" x14ac:dyDescent="0.25"/>
    <row r="28" spans="2:20" ht="23.45" customHeight="1" x14ac:dyDescent="0.25"/>
    <row r="29" spans="2:20" ht="14.45" customHeight="1" x14ac:dyDescent="0.25"/>
    <row r="30" spans="2:20" ht="20.45" customHeight="1" x14ac:dyDescent="0.25"/>
    <row r="31" spans="2:20" x14ac:dyDescent="0.25">
      <c r="B31" t="str">
        <f>AufbereiteteBezugsdaten!B67</f>
        <v>Prosumenten 3: PV, PV-Autarkie zwischen 99 - 5%</v>
      </c>
      <c r="C31" t="str">
        <f>AufbereiteteBezugsdaten!C67</f>
        <v>Jahresverbrauch</v>
      </c>
      <c r="D31" t="str">
        <f>AufbereiteteBezugsdaten!D67</f>
        <v>EVU Bezug</v>
      </c>
      <c r="E31" t="str">
        <f>AufbereiteteBezugsdaten!E67</f>
        <v>PV Eigenverbrauch</v>
      </c>
      <c r="F31" t="str">
        <f>AufbereiteteBezugsdaten!F67</f>
        <v>PV Überschuss</v>
      </c>
      <c r="G31" t="str">
        <f>AufbereiteteBezugsdaten!G67</f>
        <v>%-PV Autarkie</v>
      </c>
      <c r="H31" t="str">
        <f>AufbereiteteBezugsdaten!H67</f>
        <v>%-EVU Bezug</v>
      </c>
      <c r="I31" t="str">
        <f>AufbereiteteBezugsdaten!I67</f>
        <v>Verbrauch [kWh/a] ist EVU Bezug</v>
      </c>
      <c r="J31" t="str">
        <f>AufbereiteteBezugsdaten!J67</f>
        <v>E-Auto</v>
      </c>
      <c r="K31" t="str">
        <f>AufbereiteteBezugsdaten!K67</f>
        <v>PV-Anlage</v>
      </c>
      <c r="L31" t="str">
        <f>AufbereiteteBezugsdaten!L67</f>
        <v>Elektroheizung</v>
      </c>
      <c r="M31" t="str">
        <f>AufbereiteteBezugsdaten!M67</f>
        <v>Haushalt (kein Gewerbe)</v>
      </c>
      <c r="N31" t="str">
        <f>AufbereiteteBezugsdaten!N67</f>
        <v>Einspeisung PV</v>
      </c>
      <c r="O31" t="str">
        <f>AufbereiteteBezugsdaten!O67</f>
        <v>%-PV-Überschuss</v>
      </c>
      <c r="P31" t="str">
        <f>AufbereiteteBezugsdaten!P67</f>
        <v>%-PV-Eigenbedarf</v>
      </c>
      <c r="Q31" t="str">
        <f>AufbereiteteBezugsdaten!Q67</f>
        <v>PV- Max.Leistung kWp</v>
      </c>
    </row>
    <row r="32" spans="2:20" x14ac:dyDescent="0.25">
      <c r="B32" t="str">
        <f>AufbereiteteBezugsdaten!B68</f>
        <v>Name</v>
      </c>
      <c r="C32" t="str">
        <f>AufbereiteteBezugsdaten!C68</f>
        <v>kWh/a</v>
      </c>
      <c r="D32" t="str">
        <f>AufbereiteteBezugsdaten!D68</f>
        <v>kWh/a</v>
      </c>
      <c r="E32" t="str">
        <f>AufbereiteteBezugsdaten!E68</f>
        <v>kWh/a</v>
      </c>
      <c r="F32" t="str">
        <f>AufbereiteteBezugsdaten!F68</f>
        <v>kWh/a</v>
      </c>
      <c r="G32" t="str">
        <f>AufbereiteteBezugsdaten!G68</f>
        <v>%</v>
      </c>
      <c r="H32" t="str">
        <f>AufbereiteteBezugsdaten!H68</f>
        <v>%</v>
      </c>
      <c r="I32">
        <f>AufbereiteteBezugsdaten!I68</f>
        <v>0</v>
      </c>
      <c r="J32" t="str">
        <f>AufbereiteteBezugsdaten!J68</f>
        <v>0/x (nein/ja)</v>
      </c>
      <c r="K32" t="str">
        <f>AufbereiteteBezugsdaten!K68</f>
        <v>0/1 (nein/ja)</v>
      </c>
      <c r="L32" t="str">
        <f>AufbereiteteBezugsdaten!L68</f>
        <v>0/x (nein/ja)</v>
      </c>
      <c r="M32" t="str">
        <f>AufbereiteteBezugsdaten!M68</f>
        <v>0/x (nein/ja)</v>
      </c>
      <c r="N32" t="str">
        <f>AufbereiteteBezugsdaten!N68</f>
        <v>kWh/a</v>
      </c>
      <c r="O32" t="str">
        <f>AufbereiteteBezugsdaten!O68</f>
        <v>%</v>
      </c>
      <c r="P32" t="str">
        <f>AufbereiteteBezugsdaten!P68</f>
        <v>%</v>
      </c>
      <c r="Q32" t="str">
        <f>AufbereiteteBezugsdaten!Q68</f>
        <v>kWp</v>
      </c>
    </row>
    <row r="33" spans="2:17" ht="17.45" customHeight="1" x14ac:dyDescent="0.25">
      <c r="B33" t="str">
        <f>AufbereiteteBezugsdaten!B87</f>
        <v>Summe PV, PV-Autarkie zwischen 99 - 5%</v>
      </c>
      <c r="C33">
        <f>AufbereiteteBezugsdaten!C87</f>
        <v>98700</v>
      </c>
      <c r="D33">
        <f>AufbereiteteBezugsdaten!D87</f>
        <v>38300</v>
      </c>
      <c r="E33">
        <f>AufbereiteteBezugsdaten!E87</f>
        <v>60400</v>
      </c>
      <c r="F33">
        <f>AufbereiteteBezugsdaten!F87</f>
        <v>47000</v>
      </c>
      <c r="G33" s="12">
        <f>AufbereiteteBezugsdaten!G87</f>
        <v>0.61195542046605877</v>
      </c>
      <c r="H33" s="12">
        <f>AufbereiteteBezugsdaten!H87</f>
        <v>0.38804457953394123</v>
      </c>
      <c r="I33">
        <f>AufbereiteteBezugsdaten!I87</f>
        <v>38300</v>
      </c>
      <c r="J33">
        <f>AufbereiteteBezugsdaten!J87</f>
        <v>0</v>
      </c>
      <c r="K33">
        <f>AufbereiteteBezugsdaten!K87</f>
        <v>9</v>
      </c>
      <c r="L33">
        <f>AufbereiteteBezugsdaten!L87</f>
        <v>8</v>
      </c>
      <c r="M33">
        <f>AufbereiteteBezugsdaten!M87</f>
        <v>9</v>
      </c>
      <c r="N33">
        <f>AufbereiteteBezugsdaten!N87</f>
        <v>47000</v>
      </c>
      <c r="O33" s="12">
        <f>AufbereiteteBezugsdaten!O87</f>
        <v>0.43761638733705771</v>
      </c>
      <c r="P33" s="12">
        <f>AufbereiteteBezugsdaten!P87</f>
        <v>0.56238361266294223</v>
      </c>
      <c r="Q33">
        <f>AufbereiteteBezugsdaten!Q87</f>
        <v>100</v>
      </c>
    </row>
    <row r="34" spans="2:17" ht="229.15" customHeight="1" x14ac:dyDescent="0.25"/>
    <row r="37" spans="2:17" x14ac:dyDescent="0.25">
      <c r="B37" t="str">
        <f>AufbereiteteBezugsdaten!B102</f>
        <v>Konsumenten 1</v>
      </c>
      <c r="C37" t="str">
        <f>AufbereiteteBezugsdaten!C102</f>
        <v>Jahresverbrauch</v>
      </c>
      <c r="D37" t="str">
        <f>AufbereiteteBezugsdaten!D102</f>
        <v>EVU Bezug</v>
      </c>
      <c r="E37" t="str">
        <f>AufbereiteteBezugsdaten!E102</f>
        <v>EG-Bezug</v>
      </c>
      <c r="G37" t="str">
        <f>AufbereiteteBezugsdaten!G102</f>
        <v>%-EG Autarkie</v>
      </c>
      <c r="H37" t="str">
        <f>AufbereiteteBezugsdaten!H102</f>
        <v>%-EVU Bezug</v>
      </c>
      <c r="I37" t="str">
        <f>AufbereiteteBezugsdaten!I102</f>
        <v>Verbrauch [kWh/a] ist EVU Bezug</v>
      </c>
      <c r="J37" t="str">
        <f>AufbereiteteBezugsdaten!J102</f>
        <v>E-Auto</v>
      </c>
      <c r="K37" t="str">
        <f>AufbereiteteBezugsdaten!K102</f>
        <v>PV-Anlage</v>
      </c>
      <c r="L37" t="str">
        <f>AufbereiteteBezugsdaten!L102</f>
        <v>Elektroheizung</v>
      </c>
      <c r="M37" t="str">
        <f>AufbereiteteBezugsdaten!M102</f>
        <v>Haushalt (kein Gewerbe)</v>
      </c>
      <c r="N37" t="str">
        <f>AufbereiteteBezugsdaten!N102</f>
        <v>Einspeisung PV</v>
      </c>
      <c r="O37" t="str">
        <f>AufbereiteteBezugsdaten!O102</f>
        <v>%-PV-Überschuss</v>
      </c>
      <c r="P37" t="str">
        <f>AufbereiteteBezugsdaten!P102</f>
        <v>%-PV-Eigenbedarf</v>
      </c>
      <c r="Q37" t="str">
        <f>AufbereiteteBezugsdaten!Q102</f>
        <v>PV- Max.Leistung kWp</v>
      </c>
    </row>
    <row r="38" spans="2:17" x14ac:dyDescent="0.25">
      <c r="B38" t="str">
        <f>AufbereiteteBezugsdaten!B103</f>
        <v>Name</v>
      </c>
      <c r="C38" t="str">
        <f>AufbereiteteBezugsdaten!C103</f>
        <v>kWh/a</v>
      </c>
      <c r="D38" t="str">
        <f>AufbereiteteBezugsdaten!D103</f>
        <v>kWh/a</v>
      </c>
      <c r="E38" t="str">
        <f>AufbereiteteBezugsdaten!E103</f>
        <v>kWh/a</v>
      </c>
      <c r="G38" t="str">
        <f>AufbereiteteBezugsdaten!G103</f>
        <v>%</v>
      </c>
      <c r="H38" t="str">
        <f>AufbereiteteBezugsdaten!H103</f>
        <v>%</v>
      </c>
      <c r="I38">
        <f>AufbereiteteBezugsdaten!I103</f>
        <v>0</v>
      </c>
      <c r="J38" t="str">
        <f>AufbereiteteBezugsdaten!J103</f>
        <v>0/x (nein/ja)</v>
      </c>
      <c r="K38" t="str">
        <f>AufbereiteteBezugsdaten!K103</f>
        <v>0/1 (nein/ja)</v>
      </c>
      <c r="L38" t="str">
        <f>AufbereiteteBezugsdaten!L103</f>
        <v>0/x (nein/ja)</v>
      </c>
      <c r="M38" t="str">
        <f>AufbereiteteBezugsdaten!M103</f>
        <v>0/x (nein/ja)</v>
      </c>
      <c r="N38">
        <f>AufbereiteteBezugsdaten!N103</f>
        <v>0</v>
      </c>
      <c r="O38" t="str">
        <f>AufbereiteteBezugsdaten!O103</f>
        <v>%</v>
      </c>
      <c r="P38" t="str">
        <f>AufbereiteteBezugsdaten!P103</f>
        <v>%</v>
      </c>
      <c r="Q38">
        <f>AufbereiteteBezugsdaten!Q103</f>
        <v>0</v>
      </c>
    </row>
    <row r="39" spans="2:17" ht="17.45" customHeight="1" x14ac:dyDescent="0.25">
      <c r="B39" t="str">
        <f>AufbereiteteBezugsdaten!B121</f>
        <v>Summe aller eher Mittagsstromverbraucher</v>
      </c>
      <c r="C39">
        <f>AufbereiteteBezugsdaten!C121</f>
        <v>38431</v>
      </c>
      <c r="D39">
        <f ca="1">AufbereiteteBezugsdaten!D121</f>
        <v>18831.190000000002</v>
      </c>
      <c r="E39">
        <f ca="1">AufbereiteteBezugsdaten!E121</f>
        <v>19599.809999999998</v>
      </c>
      <c r="G39" s="12">
        <f ca="1">AufbereiteteBezugsdaten!G121</f>
        <v>0.5099999999999999</v>
      </c>
      <c r="H39" s="12">
        <f ca="1">AufbereiteteBezugsdaten!H121</f>
        <v>0.49000000000000005</v>
      </c>
      <c r="I39">
        <f>AufbereiteteBezugsdaten!I121</f>
        <v>38431</v>
      </c>
      <c r="J39">
        <f>AufbereiteteBezugsdaten!J121</f>
        <v>2</v>
      </c>
      <c r="K39">
        <f>AufbereiteteBezugsdaten!K121</f>
        <v>0</v>
      </c>
      <c r="L39">
        <f>AufbereiteteBezugsdaten!L121</f>
        <v>3</v>
      </c>
      <c r="M39">
        <f>AufbereiteteBezugsdaten!M121</f>
        <v>16</v>
      </c>
      <c r="N39">
        <f>AufbereiteteBezugsdaten!N121</f>
        <v>0</v>
      </c>
      <c r="O39" s="12">
        <f ca="1">AufbereiteteBezugsdaten!O121</f>
        <v>0.5099999999999999</v>
      </c>
      <c r="P39" s="12">
        <f ca="1">AufbereiteteBezugsdaten!P121</f>
        <v>0.4900000000000001</v>
      </c>
      <c r="Q39">
        <f>AufbereiteteBezugsdaten!Q121</f>
        <v>0</v>
      </c>
    </row>
    <row r="40" spans="2:17" ht="228" customHeight="1" x14ac:dyDescent="0.25"/>
    <row r="41" spans="2:17" ht="17.45" customHeight="1" x14ac:dyDescent="0.25"/>
    <row r="42" spans="2:17" ht="16.149999999999999" customHeight="1" x14ac:dyDescent="0.25"/>
    <row r="43" spans="2:17" x14ac:dyDescent="0.25">
      <c r="B43" t="str">
        <f>AufbereiteteBezugsdaten!B124</f>
        <v>Konsumenten 2</v>
      </c>
      <c r="C43" t="str">
        <f>AufbereiteteBezugsdaten!C124</f>
        <v>Jahresverbrauch</v>
      </c>
      <c r="D43" t="str">
        <f>AufbereiteteBezugsdaten!D124</f>
        <v>EVU Bezug</v>
      </c>
      <c r="E43" t="str">
        <f>AufbereiteteBezugsdaten!E124</f>
        <v>EG-Bezug</v>
      </c>
      <c r="F43" t="str">
        <f>AufbereiteteBezugsdaten!F124</f>
        <v>PV Überschuss</v>
      </c>
      <c r="G43" t="str">
        <f>AufbereiteteBezugsdaten!G124</f>
        <v>%-EG Autarkie</v>
      </c>
      <c r="H43" t="str">
        <f>AufbereiteteBezugsdaten!H124</f>
        <v>%-EVU Bezug</v>
      </c>
      <c r="I43" t="str">
        <f>AufbereiteteBezugsdaten!I124</f>
        <v>Verbrauch [kWh/a] ist EVU Bezug</v>
      </c>
      <c r="J43" t="str">
        <f>AufbereiteteBezugsdaten!J124</f>
        <v>E-Auto</v>
      </c>
      <c r="K43" t="str">
        <f>AufbereiteteBezugsdaten!K124</f>
        <v>PV-Anlage</v>
      </c>
      <c r="L43" t="str">
        <f>AufbereiteteBezugsdaten!L124</f>
        <v>Elektroheizung</v>
      </c>
      <c r="M43" t="str">
        <f>AufbereiteteBezugsdaten!M124</f>
        <v>Haushalt (kein Gewerbe)</v>
      </c>
      <c r="N43" t="str">
        <f>AufbereiteteBezugsdaten!N124</f>
        <v>Einspeisung PV</v>
      </c>
      <c r="O43" t="str">
        <f>AufbereiteteBezugsdaten!O124</f>
        <v>%-PV-Überschuss</v>
      </c>
      <c r="P43" t="str">
        <f>AufbereiteteBezugsdaten!P124</f>
        <v>%-PV-Eigenbedarf</v>
      </c>
      <c r="Q43" t="str">
        <f>AufbereiteteBezugsdaten!Q124</f>
        <v>PV- Max.Leistung kWp</v>
      </c>
    </row>
    <row r="44" spans="2:17" x14ac:dyDescent="0.25">
      <c r="B44" t="str">
        <f>AufbereiteteBezugsdaten!B125</f>
        <v>Name</v>
      </c>
      <c r="C44" t="str">
        <f>AufbereiteteBezugsdaten!C125</f>
        <v>kWh/a</v>
      </c>
      <c r="D44" t="str">
        <f>AufbereiteteBezugsdaten!D125</f>
        <v>kWh/a</v>
      </c>
      <c r="E44" t="str">
        <f>AufbereiteteBezugsdaten!E125</f>
        <v>kWh/a</v>
      </c>
      <c r="F44">
        <f>AufbereiteteBezugsdaten!F125</f>
        <v>0</v>
      </c>
      <c r="G44" t="str">
        <f>AufbereiteteBezugsdaten!G125</f>
        <v>%</v>
      </c>
      <c r="H44" t="str">
        <f>AufbereiteteBezugsdaten!H125</f>
        <v>%</v>
      </c>
      <c r="I44">
        <f>AufbereiteteBezugsdaten!I125</f>
        <v>0</v>
      </c>
      <c r="J44" t="str">
        <f>AufbereiteteBezugsdaten!J125</f>
        <v>0/x (nein/ja)</v>
      </c>
      <c r="K44" t="str">
        <f>AufbereiteteBezugsdaten!K125</f>
        <v>0/1 (nein/ja)</v>
      </c>
      <c r="L44" t="str">
        <f>AufbereiteteBezugsdaten!L125</f>
        <v>0/x (nein/ja)</v>
      </c>
      <c r="M44" t="str">
        <f>AufbereiteteBezugsdaten!M125</f>
        <v>0/x (nein/ja)</v>
      </c>
      <c r="N44">
        <f>AufbereiteteBezugsdaten!N125</f>
        <v>0</v>
      </c>
      <c r="O44" t="str">
        <f>AufbereiteteBezugsdaten!O125</f>
        <v>%</v>
      </c>
      <c r="P44" t="str">
        <f>AufbereiteteBezugsdaten!P125</f>
        <v>%</v>
      </c>
      <c r="Q44">
        <f>AufbereiteteBezugsdaten!Q125</f>
        <v>0</v>
      </c>
    </row>
    <row r="45" spans="2:17" ht="17.45" customHeight="1" x14ac:dyDescent="0.25">
      <c r="B45" t="str">
        <f>AufbereiteteBezugsdaten!B143</f>
        <v>Summe aller eher Abendsstromverbraucher</v>
      </c>
      <c r="C45">
        <f>AufbereiteteBezugsdaten!C143</f>
        <v>16950</v>
      </c>
      <c r="D45">
        <f ca="1">AufbereiteteBezugsdaten!D143</f>
        <v>10000.5</v>
      </c>
      <c r="E45">
        <f ca="1">AufbereiteteBezugsdaten!E143</f>
        <v>6949.5</v>
      </c>
      <c r="F45">
        <f>AufbereiteteBezugsdaten!F143</f>
        <v>0</v>
      </c>
      <c r="G45" s="12">
        <f ca="1">AufbereiteteBezugsdaten!G143</f>
        <v>0.41</v>
      </c>
      <c r="H45" s="12">
        <f ca="1">AufbereiteteBezugsdaten!H143</f>
        <v>0.59</v>
      </c>
      <c r="I45">
        <f>AufbereiteteBezugsdaten!I143</f>
        <v>16950</v>
      </c>
      <c r="J45">
        <f>AufbereiteteBezugsdaten!J143</f>
        <v>0</v>
      </c>
      <c r="K45">
        <f>AufbereiteteBezugsdaten!K143</f>
        <v>0</v>
      </c>
      <c r="L45">
        <f>AufbereiteteBezugsdaten!L143</f>
        <v>0</v>
      </c>
      <c r="M45">
        <f>AufbereiteteBezugsdaten!M143</f>
        <v>7</v>
      </c>
      <c r="N45">
        <f>AufbereiteteBezugsdaten!N143</f>
        <v>0</v>
      </c>
      <c r="O45" s="12">
        <f ca="1">AufbereiteteBezugsdaten!O143</f>
        <v>0.41</v>
      </c>
      <c r="P45" s="12">
        <f ca="1">AufbereiteteBezugsdaten!P143</f>
        <v>0.59000000000000008</v>
      </c>
      <c r="Q45">
        <f>AufbereiteteBezugsdaten!Q143</f>
        <v>0</v>
      </c>
    </row>
    <row r="46" spans="2:17" ht="230.45" customHeight="1" x14ac:dyDescent="0.25"/>
    <row r="49" spans="2:14" x14ac:dyDescent="0.25">
      <c r="B49" t="str">
        <f>AufbereiteteBezugsdaten!AA102</f>
        <v xml:space="preserve">EG01: </v>
      </c>
      <c r="C49" t="str">
        <f>AufbereiteteBezugsdaten!AB102</f>
        <v>Überschuss pro Konsument</v>
      </c>
      <c r="D49" t="str">
        <f>AufbereiteteBezugsdaten!AC102</f>
        <v>Maximaler EG -Bezug Einzel-Konsument = Verbrauch</v>
      </c>
      <c r="E49" t="str">
        <f>AufbereiteteBezugsdaten!AD102</f>
        <v>% EG Bezug Einzelkonsument</v>
      </c>
      <c r="G49" t="str">
        <f>AufbereiteteBezugsdaten!AF102</f>
        <v>%PV Stromnutzung aus Verhalten aller Prosumenten</v>
      </c>
      <c r="L49" t="str">
        <f>AufbereiteteBezugsdaten!AK102</f>
        <v>Einspeisung EG Mitglieder</v>
      </c>
      <c r="M49" t="str">
        <f>AufbereiteteBezugsdaten!AL102</f>
        <v>Einspeisung Überschuss an EVU</v>
      </c>
      <c r="N49" t="str">
        <f>AufbereiteteBezugsdaten!AM102</f>
        <v>Summe Überschuss</v>
      </c>
    </row>
    <row r="50" spans="2:14" x14ac:dyDescent="0.25">
      <c r="C50" t="str">
        <f>AufbereiteteBezugsdaten!AB103</f>
        <v>kWh</v>
      </c>
      <c r="D50" t="str">
        <f>AufbereiteteBezugsdaten!AC103</f>
        <v>kWh</v>
      </c>
      <c r="E50" t="str">
        <f>AufbereiteteBezugsdaten!AD103</f>
        <v>%</v>
      </c>
      <c r="F50" t="str">
        <f>AufbereiteteBezugsdaten!AE103</f>
        <v>%</v>
      </c>
      <c r="G50" t="str">
        <f>AufbereiteteBezugsdaten!AF103</f>
        <v>%</v>
      </c>
      <c r="L50" t="str">
        <f>AufbereiteteBezugsdaten!AK103</f>
        <v>kWh</v>
      </c>
      <c r="M50" t="str">
        <f>AufbereiteteBezugsdaten!AL103</f>
        <v>kWh</v>
      </c>
      <c r="N50" t="str">
        <f>AufbereiteteBezugsdaten!AM103</f>
        <v>kWh</v>
      </c>
    </row>
    <row r="51" spans="2:14" x14ac:dyDescent="0.25">
      <c r="B51" t="str">
        <f>AufbereiteteBezugsdaten!AA121</f>
        <v>EG01: Bilanz</v>
      </c>
      <c r="C51" s="14">
        <f>AufbereiteteBezugsdaten!AB121</f>
        <v>128570.816471353</v>
      </c>
      <c r="D51" s="14">
        <f>AufbereiteteBezugsdaten!AC121</f>
        <v>38431</v>
      </c>
      <c r="E51" s="12">
        <f ca="1">AufbereiteteBezugsdaten!AD121</f>
        <v>0.5099999999999999</v>
      </c>
      <c r="F51" s="12">
        <f ca="1">AufbereiteteBezugsdaten!AE121</f>
        <v>0.4900000000000001</v>
      </c>
      <c r="G51" s="12">
        <f ca="1">AufbereiteteBezugsdaten!AF121</f>
        <v>0.51</v>
      </c>
      <c r="L51" s="14">
        <f ca="1">AufbereiteteBezugsdaten!AK121</f>
        <v>19599.809999999998</v>
      </c>
      <c r="M51" s="14">
        <f ca="1">AufbereiteteBezugsdaten!AL121</f>
        <v>108971.006471353</v>
      </c>
      <c r="N51" s="14">
        <f ca="1">AufbereiteteBezugsdaten!AM121</f>
        <v>128570.816471353</v>
      </c>
    </row>
    <row r="52" spans="2:14" ht="228" customHeight="1" x14ac:dyDescent="0.25"/>
    <row r="54" spans="2:14" x14ac:dyDescent="0.25">
      <c r="B54">
        <f>AufbereiteteBezugsdaten!AA124</f>
        <v>0</v>
      </c>
      <c r="C54" t="str">
        <f>AufbereiteteBezugsdaten!AB124</f>
        <v>Überschuss pro Konsument, aufgeteilt nach Verbrauchsmenge des Konsumenten</v>
      </c>
      <c r="D54" t="str">
        <f>AufbereiteteBezugsdaten!AC124</f>
        <v>Maximaler EG -Bezug Einzel-Konsument = Verbrauch</v>
      </c>
      <c r="E54" t="str">
        <f>AufbereiteteBezugsdaten!AD124</f>
        <v>% EG Bezug Einzelkonsument</v>
      </c>
      <c r="F54" t="str">
        <f>AufbereiteteBezugsdaten!AE124</f>
        <v>% EG-Überschuss an EVU zurück Einzelkonsument</v>
      </c>
      <c r="G54" t="str">
        <f>AufbereiteteBezugsdaten!AF124</f>
        <v>%PV Stromnutzung aus Verhalten aller Prosumenten</v>
      </c>
      <c r="L54" t="str">
        <f>AufbereiteteBezugsdaten!AK124</f>
        <v>Einspeisung EG Mitglieder</v>
      </c>
      <c r="M54" t="str">
        <f>AufbereiteteBezugsdaten!AL124</f>
        <v>Einspeisung Überschuss an EVU</v>
      </c>
      <c r="N54" t="str">
        <f>AufbereiteteBezugsdaten!AM124</f>
        <v>Summe</v>
      </c>
    </row>
    <row r="55" spans="2:14" x14ac:dyDescent="0.25">
      <c r="B55">
        <f>AufbereiteteBezugsdaten!AA125</f>
        <v>0</v>
      </c>
      <c r="C55" t="str">
        <f>AufbereiteteBezugsdaten!AB125</f>
        <v>kWh</v>
      </c>
      <c r="D55" t="str">
        <f>AufbereiteteBezugsdaten!AC125</f>
        <v>kWh</v>
      </c>
      <c r="E55" t="str">
        <f>AufbereiteteBezugsdaten!AD125</f>
        <v>%</v>
      </c>
      <c r="F55" t="str">
        <f>AufbereiteteBezugsdaten!AE125</f>
        <v>%</v>
      </c>
      <c r="G55" t="str">
        <f>AufbereiteteBezugsdaten!AF125</f>
        <v>%</v>
      </c>
      <c r="L55" t="str">
        <f>AufbereiteteBezugsdaten!AK125</f>
        <v>kWh</v>
      </c>
      <c r="M55" t="str">
        <f>AufbereiteteBezugsdaten!AL125</f>
        <v>kWh</v>
      </c>
      <c r="N55" t="str">
        <f>AufbereiteteBezugsdaten!AM125</f>
        <v>kWh</v>
      </c>
    </row>
    <row r="56" spans="2:14" x14ac:dyDescent="0.25">
      <c r="B56" t="str">
        <f>AufbereiteteBezugsdaten!AA143</f>
        <v>EG02: Bilanz</v>
      </c>
      <c r="C56" s="14">
        <f>AufbereiteteBezugsdaten!AB143</f>
        <v>56706.183528647009</v>
      </c>
      <c r="D56" s="14">
        <f>AufbereiteteBezugsdaten!AC143</f>
        <v>16950</v>
      </c>
      <c r="E56" s="12">
        <f ca="1">AufbereiteteBezugsdaten!AD143</f>
        <v>0.41</v>
      </c>
      <c r="F56" s="12">
        <f ca="1">AufbereiteteBezugsdaten!AE143</f>
        <v>0.59000000000000008</v>
      </c>
      <c r="G56" s="12">
        <f ca="1">AufbereiteteBezugsdaten!AF143</f>
        <v>0.41</v>
      </c>
      <c r="L56" s="14">
        <f ca="1">AufbereiteteBezugsdaten!AK143</f>
        <v>6949.5</v>
      </c>
      <c r="M56" s="14">
        <f ca="1">AufbereiteteBezugsdaten!AL143</f>
        <v>49756.683528647009</v>
      </c>
      <c r="N56" s="14">
        <f ca="1">AufbereiteteBezugsdaten!AM143</f>
        <v>56706.183528647009</v>
      </c>
    </row>
    <row r="57" spans="2:14" ht="228" customHeight="1" x14ac:dyDescent="0.25"/>
    <row r="59" spans="2:14" x14ac:dyDescent="0.25">
      <c r="B59">
        <f>AufbereiteteBezugsdaten!AA146</f>
        <v>0</v>
      </c>
      <c r="C59" t="str">
        <f>AufbereiteteBezugsdaten!AB146</f>
        <v>Überschuss pro Konsument</v>
      </c>
      <c r="D59" t="str">
        <f>AufbereiteteBezugsdaten!AC146</f>
        <v>Maximaler EG -Bezug Einzel-Konsument = Gesamtverbrauch</v>
      </c>
      <c r="E59" t="str">
        <f>AufbereiteteBezugsdaten!AD146</f>
        <v>% EG Bezug Einzelkonsument</v>
      </c>
      <c r="F59" t="str">
        <f>AufbereiteteBezugsdaten!AE146</f>
        <v>% EG-Überschuss an EVU zurück Einzelkonsument</v>
      </c>
      <c r="G59" t="str">
        <f>AufbereiteteBezugsdaten!AF146</f>
        <v>%PV Stromnutzung aus Verhalten aller Prosumenten</v>
      </c>
      <c r="L59" t="str">
        <f>AufbereiteteBezugsdaten!AK146</f>
        <v>Einspeisung EG Mitglied</v>
      </c>
      <c r="M59" t="str">
        <f>AufbereiteteBezugsdaten!AL146</f>
        <v>Einspeisung Überschuss an EVU</v>
      </c>
      <c r="N59" t="str">
        <f>AufbereiteteBezugsdaten!AM146</f>
        <v>Summe</v>
      </c>
    </row>
    <row r="60" spans="2:14" x14ac:dyDescent="0.25">
      <c r="B60">
        <f>AufbereiteteBezugsdaten!AA147</f>
        <v>0</v>
      </c>
      <c r="C60" t="str">
        <f>AufbereiteteBezugsdaten!AB147</f>
        <v>kWh</v>
      </c>
      <c r="D60" t="str">
        <f>AufbereiteteBezugsdaten!AC147</f>
        <v>kWh</v>
      </c>
      <c r="E60" t="str">
        <f>AufbereiteteBezugsdaten!AD147</f>
        <v>%</v>
      </c>
      <c r="F60" t="str">
        <f>AufbereiteteBezugsdaten!AE147</f>
        <v>%</v>
      </c>
      <c r="G60" t="str">
        <f>AufbereiteteBezugsdaten!AF147</f>
        <v>%</v>
      </c>
      <c r="L60" t="str">
        <f>AufbereiteteBezugsdaten!AK147</f>
        <v>kWh</v>
      </c>
      <c r="M60" t="str">
        <f>AufbereiteteBezugsdaten!AL147</f>
        <v>kWh</v>
      </c>
      <c r="N60" t="str">
        <f>AufbereiteteBezugsdaten!AM147</f>
        <v>kWh</v>
      </c>
    </row>
    <row r="61" spans="2:14" x14ac:dyDescent="0.25">
      <c r="B61" t="str">
        <f>AufbereiteteBezugsdaten!AA148</f>
        <v>Gesamte EG: Bilanz</v>
      </c>
      <c r="C61" s="14">
        <f>AufbereiteteBezugsdaten!AB148</f>
        <v>185277</v>
      </c>
      <c r="D61" s="14">
        <f>AufbereiteteBezugsdaten!AC148</f>
        <v>55381</v>
      </c>
      <c r="E61" s="12">
        <f ca="1">AufbereiteteBezugsdaten!AD148</f>
        <v>0.4793938354309239</v>
      </c>
      <c r="F61" s="12">
        <f ca="1">AufbereiteteBezugsdaten!AE148</f>
        <v>0.52060616456907605</v>
      </c>
      <c r="G61" s="12">
        <f>AufbereiteteBezugsdaten!AF148</f>
        <v>0</v>
      </c>
      <c r="K61" s="14"/>
      <c r="L61" s="14">
        <f ca="1">AufbereiteteBezugsdaten!AK148</f>
        <v>26549.309999999998</v>
      </c>
      <c r="M61" s="14">
        <f ca="1">AufbereiteteBezugsdaten!AL148</f>
        <v>158727.69</v>
      </c>
      <c r="N61" s="14">
        <f ca="1">AufbereiteteBezugsdaten!AM148</f>
        <v>185277</v>
      </c>
    </row>
    <row r="62" spans="2:14" ht="227.45" customHeight="1" x14ac:dyDescent="0.25"/>
  </sheetData>
  <sheetProtection sheet="1" objects="1" scenarios="1"/>
  <mergeCells count="2">
    <mergeCell ref="C5:D5"/>
    <mergeCell ref="C13:D13"/>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1">
              <controlPr defaultSize="0" autoLine="0" autoPict="0">
                <anchor>
                  <from>
                    <xdr:col>2</xdr:col>
                    <xdr:colOff>219075</xdr:colOff>
                    <xdr:row>5</xdr:row>
                    <xdr:rowOff>9525</xdr:rowOff>
                  </from>
                  <to>
                    <xdr:col>5</xdr:col>
                    <xdr:colOff>704850</xdr:colOff>
                    <xdr:row>6</xdr:row>
                    <xdr:rowOff>28575</xdr:rowOff>
                  </to>
                </anchor>
              </controlPr>
            </control>
          </mc:Choice>
        </mc:AlternateContent>
        <mc:AlternateContent xmlns:mc="http://schemas.openxmlformats.org/markup-compatibility/2006">
          <mc:Choice Requires="x14">
            <control shapeId="2050" r:id="rId5" name="Drop Down 2">
              <controlPr defaultSize="0" autoLine="0" autoPict="0">
                <anchor>
                  <from>
                    <xdr:col>2</xdr:col>
                    <xdr:colOff>219075</xdr:colOff>
                    <xdr:row>5</xdr:row>
                    <xdr:rowOff>180975</xdr:rowOff>
                  </from>
                  <to>
                    <xdr:col>5</xdr:col>
                    <xdr:colOff>704850</xdr:colOff>
                    <xdr:row>6</xdr:row>
                    <xdr:rowOff>171450</xdr:rowOff>
                  </to>
                </anchor>
              </controlPr>
            </control>
          </mc:Choice>
        </mc:AlternateContent>
        <mc:AlternateContent xmlns:mc="http://schemas.openxmlformats.org/markup-compatibility/2006">
          <mc:Choice Requires="x14">
            <control shapeId="2051" r:id="rId6" name="Drop Down 3">
              <controlPr defaultSize="0" autoLine="0" autoPict="0">
                <anchor>
                  <from>
                    <xdr:col>2</xdr:col>
                    <xdr:colOff>219075</xdr:colOff>
                    <xdr:row>6</xdr:row>
                    <xdr:rowOff>180975</xdr:rowOff>
                  </from>
                  <to>
                    <xdr:col>5</xdr:col>
                    <xdr:colOff>704850</xdr:colOff>
                    <xdr:row>7</xdr:row>
                    <xdr:rowOff>171450</xdr:rowOff>
                  </to>
                </anchor>
              </controlPr>
            </control>
          </mc:Choice>
        </mc:AlternateContent>
        <mc:AlternateContent xmlns:mc="http://schemas.openxmlformats.org/markup-compatibility/2006">
          <mc:Choice Requires="x14">
            <control shapeId="2052" r:id="rId7" name="Drop Down 4">
              <controlPr defaultSize="0" autoLine="0" autoPict="0">
                <anchor>
                  <from>
                    <xdr:col>2</xdr:col>
                    <xdr:colOff>209550</xdr:colOff>
                    <xdr:row>8</xdr:row>
                    <xdr:rowOff>171450</xdr:rowOff>
                  </from>
                  <to>
                    <xdr:col>5</xdr:col>
                    <xdr:colOff>695325</xdr:colOff>
                    <xdr:row>9</xdr:row>
                    <xdr:rowOff>161925</xdr:rowOff>
                  </to>
                </anchor>
              </controlPr>
            </control>
          </mc:Choice>
        </mc:AlternateContent>
        <mc:AlternateContent xmlns:mc="http://schemas.openxmlformats.org/markup-compatibility/2006">
          <mc:Choice Requires="x14">
            <control shapeId="2057" r:id="rId8" name="Drop Down 9">
              <controlPr defaultSize="0" autoLine="0" autoPict="0">
                <anchor>
                  <from>
                    <xdr:col>2</xdr:col>
                    <xdr:colOff>219075</xdr:colOff>
                    <xdr:row>10</xdr:row>
                    <xdr:rowOff>9525</xdr:rowOff>
                  </from>
                  <to>
                    <xdr:col>5</xdr:col>
                    <xdr:colOff>695325</xdr:colOff>
                    <xdr:row>10</xdr:row>
                    <xdr:rowOff>180975</xdr:rowOff>
                  </to>
                </anchor>
              </controlPr>
            </control>
          </mc:Choice>
        </mc:AlternateContent>
        <mc:AlternateContent xmlns:mc="http://schemas.openxmlformats.org/markup-compatibility/2006">
          <mc:Choice Requires="x14">
            <control shapeId="2058" r:id="rId9" name="Drop Down 10">
              <controlPr defaultSize="0" autoLine="0" autoPict="0">
                <anchor>
                  <from>
                    <xdr:col>3</xdr:col>
                    <xdr:colOff>180975</xdr:colOff>
                    <xdr:row>14</xdr:row>
                    <xdr:rowOff>1685925</xdr:rowOff>
                  </from>
                  <to>
                    <xdr:col>6</xdr:col>
                    <xdr:colOff>676275</xdr:colOff>
                    <xdr:row>14</xdr:row>
                    <xdr:rowOff>2152650</xdr:rowOff>
                  </to>
                </anchor>
              </controlPr>
            </control>
          </mc:Choice>
        </mc:AlternateContent>
        <mc:AlternateContent xmlns:mc="http://schemas.openxmlformats.org/markup-compatibility/2006">
          <mc:Choice Requires="x14">
            <control shapeId="2062" r:id="rId10" name="Drop Down 14">
              <controlPr defaultSize="0" autoLine="0" autoPict="0">
                <anchor>
                  <from>
                    <xdr:col>2</xdr:col>
                    <xdr:colOff>209550</xdr:colOff>
                    <xdr:row>4</xdr:row>
                    <xdr:rowOff>638175</xdr:rowOff>
                  </from>
                  <to>
                    <xdr:col>5</xdr:col>
                    <xdr:colOff>685800</xdr:colOff>
                    <xdr:row>10</xdr:row>
                    <xdr:rowOff>200025</xdr:rowOff>
                  </to>
                </anchor>
              </controlPr>
            </control>
          </mc:Choice>
        </mc:AlternateContent>
        <mc:AlternateContent xmlns:mc="http://schemas.openxmlformats.org/markup-compatibility/2006">
          <mc:Choice Requires="x14">
            <control shapeId="2065" r:id="rId11" name="Check Box 17">
              <controlPr defaultSize="0" autoFill="0" autoLine="0" autoPict="0">
                <anchor moveWithCells="1">
                  <from>
                    <xdr:col>3</xdr:col>
                    <xdr:colOff>0</xdr:colOff>
                    <xdr:row>12</xdr:row>
                    <xdr:rowOff>447675</xdr:rowOff>
                  </from>
                  <to>
                    <xdr:col>5</xdr:col>
                    <xdr:colOff>152400</xdr:colOff>
                    <xdr:row>14</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51D982A2-41DB-42F5-A950-4F3F7AC32557}">
            <xm:f>AufbereiteteBezugsdaten!$V$160=4</xm:f>
            <x14:dxf>
              <fill>
                <patternFill patternType="none">
                  <bgColor auto="1"/>
                </patternFill>
              </fill>
            </x14:dxf>
          </x14:cfRule>
          <x14:cfRule type="expression" priority="2" id="{CD851774-1573-4243-BE90-5E098FDBF0B0}">
            <xm:f>AufbereiteteBezugsdaten!$V$160&lt;4</xm:f>
            <x14:dxf>
              <fill>
                <patternFill>
                  <bgColor rgb="FFFF0000"/>
                </patternFill>
              </fill>
            </x14:dxf>
          </x14:cfRule>
          <xm:sqref>C5:D5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CCAF6-5BF3-49F8-9982-88E8F64DE5F0}">
  <dimension ref="A1:D99"/>
  <sheetViews>
    <sheetView zoomScale="70" zoomScaleNormal="70" workbookViewId="0">
      <selection activeCell="I28" sqref="I28"/>
    </sheetView>
  </sheetViews>
  <sheetFormatPr baseColWidth="10" defaultRowHeight="15" x14ac:dyDescent="0.25"/>
  <cols>
    <col min="1" max="1" width="83.140625" customWidth="1"/>
    <col min="2" max="2" width="29" customWidth="1"/>
  </cols>
  <sheetData>
    <row r="1" spans="1:4" ht="146.25" customHeight="1" x14ac:dyDescent="0.4">
      <c r="A1" s="126" t="s">
        <v>218</v>
      </c>
      <c r="B1" s="123" t="s">
        <v>216</v>
      </c>
      <c r="C1" t="s">
        <v>272</v>
      </c>
    </row>
    <row r="2" spans="1:4" ht="18.75" x14ac:dyDescent="0.3">
      <c r="A2" s="124" t="s">
        <v>274</v>
      </c>
      <c r="B2" s="123"/>
    </row>
    <row r="3" spans="1:4" ht="15.75" x14ac:dyDescent="0.25">
      <c r="A3" s="130" t="s">
        <v>233</v>
      </c>
      <c r="C3" t="s">
        <v>251</v>
      </c>
    </row>
    <row r="4" spans="1:4" ht="15.75" x14ac:dyDescent="0.25">
      <c r="A4" s="131" t="s">
        <v>226</v>
      </c>
      <c r="D4" t="s">
        <v>244</v>
      </c>
    </row>
    <row r="5" spans="1:4" ht="15.75" x14ac:dyDescent="0.25">
      <c r="A5" s="130" t="s">
        <v>234</v>
      </c>
      <c r="C5" t="s">
        <v>252</v>
      </c>
    </row>
    <row r="6" spans="1:4" ht="15.75" x14ac:dyDescent="0.25">
      <c r="A6" s="131" t="s">
        <v>227</v>
      </c>
      <c r="D6" t="s">
        <v>245</v>
      </c>
    </row>
    <row r="7" spans="1:4" ht="15.75" x14ac:dyDescent="0.25">
      <c r="A7" s="130" t="s">
        <v>235</v>
      </c>
      <c r="C7" t="s">
        <v>253</v>
      </c>
    </row>
    <row r="8" spans="1:4" ht="15.75" x14ac:dyDescent="0.25">
      <c r="A8" s="131" t="s">
        <v>228</v>
      </c>
      <c r="D8" t="s">
        <v>246</v>
      </c>
    </row>
    <row r="9" spans="1:4" ht="15.75" x14ac:dyDescent="0.25">
      <c r="A9" s="130" t="s">
        <v>171</v>
      </c>
      <c r="C9" t="s">
        <v>248</v>
      </c>
    </row>
    <row r="10" spans="1:4" ht="15.75" x14ac:dyDescent="0.25">
      <c r="A10" s="131" t="s">
        <v>230</v>
      </c>
      <c r="D10" t="s">
        <v>247</v>
      </c>
    </row>
    <row r="11" spans="1:4" ht="15.75" x14ac:dyDescent="0.25">
      <c r="A11" s="130" t="s">
        <v>170</v>
      </c>
      <c r="C11" t="s">
        <v>249</v>
      </c>
    </row>
    <row r="12" spans="1:4" ht="15.75" x14ac:dyDescent="0.25">
      <c r="A12" s="131" t="s">
        <v>231</v>
      </c>
      <c r="D12" t="s">
        <v>250</v>
      </c>
    </row>
    <row r="13" spans="1:4" x14ac:dyDescent="0.25">
      <c r="A13" s="125" t="s">
        <v>219</v>
      </c>
    </row>
    <row r="14" spans="1:4" x14ac:dyDescent="0.25">
      <c r="A14" s="57" t="s">
        <v>201</v>
      </c>
      <c r="B14" t="s">
        <v>87</v>
      </c>
    </row>
    <row r="15" spans="1:4" x14ac:dyDescent="0.25">
      <c r="A15" s="57" t="s">
        <v>2</v>
      </c>
      <c r="B15" t="s">
        <v>91</v>
      </c>
    </row>
    <row r="16" spans="1:4" x14ac:dyDescent="0.25">
      <c r="A16" s="57" t="s">
        <v>106</v>
      </c>
      <c r="B16" t="s">
        <v>91</v>
      </c>
    </row>
    <row r="17" spans="1:3" x14ac:dyDescent="0.25">
      <c r="A17" s="57" t="s">
        <v>4</v>
      </c>
      <c r="B17" t="s">
        <v>91</v>
      </c>
    </row>
    <row r="18" spans="1:3" x14ac:dyDescent="0.25">
      <c r="A18" s="57" t="s">
        <v>92</v>
      </c>
      <c r="B18" t="s">
        <v>91</v>
      </c>
    </row>
    <row r="19" spans="1:3" x14ac:dyDescent="0.25">
      <c r="A19" s="129" t="s">
        <v>271</v>
      </c>
      <c r="B19" t="s">
        <v>91</v>
      </c>
    </row>
    <row r="20" spans="1:3" x14ac:dyDescent="0.25">
      <c r="A20" s="57" t="s">
        <v>93</v>
      </c>
      <c r="B20" t="s">
        <v>87</v>
      </c>
    </row>
    <row r="21" spans="1:3" x14ac:dyDescent="0.25">
      <c r="A21" s="57" t="s">
        <v>109</v>
      </c>
      <c r="B21" t="s">
        <v>86</v>
      </c>
    </row>
    <row r="22" spans="1:3" x14ac:dyDescent="0.25">
      <c r="A22" s="57" t="s">
        <v>107</v>
      </c>
      <c r="B22" t="s">
        <v>84</v>
      </c>
    </row>
    <row r="23" spans="1:3" x14ac:dyDescent="0.25">
      <c r="A23" s="57" t="s">
        <v>205</v>
      </c>
    </row>
    <row r="24" spans="1:3" x14ac:dyDescent="0.25">
      <c r="A24" s="57" t="s">
        <v>110</v>
      </c>
      <c r="B24" t="s">
        <v>111</v>
      </c>
    </row>
    <row r="25" spans="1:3" x14ac:dyDescent="0.25">
      <c r="A25" s="57" t="s">
        <v>112</v>
      </c>
      <c r="B25" t="s">
        <v>183</v>
      </c>
    </row>
    <row r="26" spans="1:3" x14ac:dyDescent="0.25">
      <c r="A26" s="57" t="s">
        <v>215</v>
      </c>
    </row>
    <row r="28" spans="1:3" x14ac:dyDescent="0.25">
      <c r="A28" s="57" t="s">
        <v>193</v>
      </c>
      <c r="C28" t="s">
        <v>221</v>
      </c>
    </row>
    <row r="29" spans="1:3" x14ac:dyDescent="0.25">
      <c r="A29" s="57" t="s">
        <v>191</v>
      </c>
      <c r="C29" t="s">
        <v>221</v>
      </c>
    </row>
    <row r="30" spans="1:3" x14ac:dyDescent="0.25">
      <c r="A30" s="57" t="s">
        <v>258</v>
      </c>
      <c r="C30" t="s">
        <v>221</v>
      </c>
    </row>
    <row r="31" spans="1:3" x14ac:dyDescent="0.25">
      <c r="A31" s="57" t="s">
        <v>222</v>
      </c>
      <c r="B31" t="s">
        <v>187</v>
      </c>
      <c r="C31" t="s">
        <v>221</v>
      </c>
    </row>
    <row r="32" spans="1:3" x14ac:dyDescent="0.25">
      <c r="A32" s="57" t="s">
        <v>256</v>
      </c>
      <c r="B32" t="s">
        <v>192</v>
      </c>
      <c r="C32" t="s">
        <v>221</v>
      </c>
    </row>
    <row r="33" spans="1:3" x14ac:dyDescent="0.25">
      <c r="A33" s="57" t="s">
        <v>223</v>
      </c>
      <c r="B33" t="s">
        <v>187</v>
      </c>
      <c r="C33" t="s">
        <v>221</v>
      </c>
    </row>
    <row r="34" spans="1:3" x14ac:dyDescent="0.25">
      <c r="A34" s="57" t="s">
        <v>257</v>
      </c>
      <c r="B34" t="s">
        <v>192</v>
      </c>
      <c r="C34" t="s">
        <v>221</v>
      </c>
    </row>
    <row r="35" spans="1:3" x14ac:dyDescent="0.25">
      <c r="A35" s="57" t="s">
        <v>236</v>
      </c>
      <c r="B35" t="s">
        <v>187</v>
      </c>
      <c r="C35" t="s">
        <v>221</v>
      </c>
    </row>
    <row r="36" spans="1:3" x14ac:dyDescent="0.25">
      <c r="A36" s="57" t="s">
        <v>237</v>
      </c>
      <c r="B36" t="s">
        <v>187</v>
      </c>
      <c r="C36" t="s">
        <v>221</v>
      </c>
    </row>
    <row r="39" spans="1:3" x14ac:dyDescent="0.25">
      <c r="A39" s="57" t="s">
        <v>61</v>
      </c>
      <c r="B39" t="s">
        <v>95</v>
      </c>
    </row>
    <row r="40" spans="1:3" x14ac:dyDescent="0.25">
      <c r="A40" s="57" t="s">
        <v>199</v>
      </c>
      <c r="B40" t="s">
        <v>84</v>
      </c>
    </row>
    <row r="41" spans="1:3" x14ac:dyDescent="0.25">
      <c r="A41" s="57" t="s">
        <v>64</v>
      </c>
      <c r="B41" t="s">
        <v>87</v>
      </c>
    </row>
    <row r="42" spans="1:3" x14ac:dyDescent="0.25">
      <c r="A42" s="57" t="s">
        <v>147</v>
      </c>
      <c r="B42" t="s">
        <v>87</v>
      </c>
    </row>
    <row r="43" spans="1:3" x14ac:dyDescent="0.25">
      <c r="A43" s="57" t="s">
        <v>179</v>
      </c>
      <c r="B43" t="s">
        <v>85</v>
      </c>
    </row>
    <row r="44" spans="1:3" x14ac:dyDescent="0.25">
      <c r="A44" s="57"/>
    </row>
    <row r="45" spans="1:3" x14ac:dyDescent="0.25">
      <c r="A45" s="57" t="s">
        <v>200</v>
      </c>
    </row>
    <row r="51" spans="1:3" ht="18.75" x14ac:dyDescent="0.3">
      <c r="A51" s="123" t="s">
        <v>273</v>
      </c>
    </row>
    <row r="52" spans="1:3" x14ac:dyDescent="0.25">
      <c r="A52" s="125" t="s">
        <v>220</v>
      </c>
      <c r="B52" t="s">
        <v>216</v>
      </c>
      <c r="C52" t="s">
        <v>217</v>
      </c>
    </row>
    <row r="53" spans="1:3" x14ac:dyDescent="0.25">
      <c r="A53" s="57" t="s">
        <v>62</v>
      </c>
      <c r="B53" t="s">
        <v>87</v>
      </c>
      <c r="C53" t="s">
        <v>224</v>
      </c>
    </row>
    <row r="54" spans="1:3" x14ac:dyDescent="0.25">
      <c r="A54" s="57" t="s">
        <v>63</v>
      </c>
      <c r="B54" t="s">
        <v>87</v>
      </c>
      <c r="C54" t="s">
        <v>225</v>
      </c>
    </row>
    <row r="55" spans="1:3" x14ac:dyDescent="0.25">
      <c r="A55" s="57" t="s">
        <v>64</v>
      </c>
      <c r="B55" t="s">
        <v>87</v>
      </c>
    </row>
    <row r="56" spans="1:3" x14ac:dyDescent="0.25">
      <c r="A56" s="57" t="s">
        <v>105</v>
      </c>
      <c r="B56" t="s">
        <v>87</v>
      </c>
    </row>
    <row r="57" spans="1:3" x14ac:dyDescent="0.25">
      <c r="A57" s="57" t="s">
        <v>169</v>
      </c>
    </row>
    <row r="58" spans="1:3" x14ac:dyDescent="0.25">
      <c r="A58" s="57" t="s">
        <v>148</v>
      </c>
      <c r="B58" t="s">
        <v>85</v>
      </c>
    </row>
    <row r="59" spans="1:3" x14ac:dyDescent="0.25">
      <c r="A59" s="57" t="s">
        <v>197</v>
      </c>
      <c r="B59" t="s">
        <v>85</v>
      </c>
    </row>
    <row r="60" spans="1:3" x14ac:dyDescent="0.25">
      <c r="A60" s="57" t="str">
        <f t="shared" ref="A60:A66" si="0">A14</f>
        <v>Verbrauch [kWh/a] ist EVU Bezug</v>
      </c>
      <c r="B60" t="s">
        <v>87</v>
      </c>
    </row>
    <row r="61" spans="1:3" x14ac:dyDescent="0.25">
      <c r="A61" s="57" t="str">
        <f t="shared" si="0"/>
        <v>E-Auto</v>
      </c>
      <c r="B61" t="s">
        <v>91</v>
      </c>
    </row>
    <row r="62" spans="1:3" x14ac:dyDescent="0.25">
      <c r="A62" s="57" t="str">
        <f t="shared" si="0"/>
        <v>PV-Anlage</v>
      </c>
      <c r="B62" t="s">
        <v>91</v>
      </c>
    </row>
    <row r="63" spans="1:3" x14ac:dyDescent="0.25">
      <c r="A63" s="57" t="str">
        <f t="shared" si="0"/>
        <v>Elektroheizung</v>
      </c>
      <c r="B63" t="s">
        <v>91</v>
      </c>
    </row>
    <row r="64" spans="1:3" x14ac:dyDescent="0.25">
      <c r="A64" s="57" t="str">
        <f t="shared" si="0"/>
        <v>Haushalt (kein Gewerbe)</v>
      </c>
      <c r="B64" t="s">
        <v>91</v>
      </c>
    </row>
    <row r="65" spans="1:3" x14ac:dyDescent="0.25">
      <c r="A65" s="57" t="str">
        <f t="shared" si="0"/>
        <v>Stromverbrauch eher Mittags</v>
      </c>
      <c r="B65" t="s">
        <v>91</v>
      </c>
    </row>
    <row r="66" spans="1:3" x14ac:dyDescent="0.25">
      <c r="A66" s="57" t="str">
        <f t="shared" si="0"/>
        <v>Einspeisung PV</v>
      </c>
      <c r="B66" t="s">
        <v>87</v>
      </c>
    </row>
    <row r="67" spans="1:3" x14ac:dyDescent="0.25">
      <c r="A67" s="57" t="s">
        <v>275</v>
      </c>
    </row>
    <row r="68" spans="1:3" x14ac:dyDescent="0.25">
      <c r="A68" s="57" t="s">
        <v>102</v>
      </c>
      <c r="B68" t="s">
        <v>85</v>
      </c>
    </row>
    <row r="69" spans="1:3" x14ac:dyDescent="0.25">
      <c r="A69" s="57" t="s">
        <v>103</v>
      </c>
      <c r="B69" t="s">
        <v>85</v>
      </c>
    </row>
    <row r="70" spans="1:3" x14ac:dyDescent="0.25">
      <c r="A70" s="57" t="str">
        <f>A21</f>
        <v>PV- Max.Leistung kWp</v>
      </c>
      <c r="B70" t="s">
        <v>86</v>
      </c>
    </row>
    <row r="71" spans="1:3" x14ac:dyDescent="0.25">
      <c r="A71" s="57" t="str">
        <f>A26</f>
        <v>PV-Anlage Ausrichtungs Wirkungsgrad aus Eingabe Ausrichtung &amp; Neigung der PV-Module</v>
      </c>
    </row>
    <row r="72" spans="1:3" x14ac:dyDescent="0.25">
      <c r="A72" s="57" t="s">
        <v>61</v>
      </c>
      <c r="B72" t="s">
        <v>95</v>
      </c>
    </row>
    <row r="73" spans="1:3" x14ac:dyDescent="0.25">
      <c r="A73" s="57" t="s">
        <v>8</v>
      </c>
      <c r="B73" t="s">
        <v>88</v>
      </c>
    </row>
    <row r="74" spans="1:3" x14ac:dyDescent="0.25">
      <c r="A74" s="57" t="s">
        <v>60</v>
      </c>
      <c r="C74" t="s">
        <v>229</v>
      </c>
    </row>
    <row r="75" spans="1:3" x14ac:dyDescent="0.25">
      <c r="A75" s="57"/>
    </row>
    <row r="76" spans="1:3" x14ac:dyDescent="0.25">
      <c r="A76" s="57" t="s">
        <v>189</v>
      </c>
    </row>
    <row r="77" spans="1:3" x14ac:dyDescent="0.25">
      <c r="A77" s="57" t="s">
        <v>157</v>
      </c>
    </row>
    <row r="78" spans="1:3" x14ac:dyDescent="0.25">
      <c r="A78" s="57" t="s">
        <v>276</v>
      </c>
    </row>
    <row r="79" spans="1:3" x14ac:dyDescent="0.25">
      <c r="A79" s="57" t="s">
        <v>158</v>
      </c>
    </row>
    <row r="80" spans="1:3" x14ac:dyDescent="0.25">
      <c r="A80" s="57" t="s">
        <v>277</v>
      </c>
    </row>
    <row r="81" spans="1:3" x14ac:dyDescent="0.25">
      <c r="A81" s="57" t="s">
        <v>100</v>
      </c>
      <c r="B81" t="s">
        <v>84</v>
      </c>
    </row>
    <row r="82" spans="1:3" x14ac:dyDescent="0.25">
      <c r="A82" s="57" t="s">
        <v>101</v>
      </c>
      <c r="B82" t="s">
        <v>84</v>
      </c>
    </row>
    <row r="84" spans="1:3" ht="18.75" x14ac:dyDescent="0.3">
      <c r="A84" s="123" t="s">
        <v>266</v>
      </c>
    </row>
    <row r="85" spans="1:3" x14ac:dyDescent="0.25">
      <c r="A85" s="125" t="s">
        <v>270</v>
      </c>
    </row>
    <row r="86" spans="1:3" ht="18.75" x14ac:dyDescent="0.3">
      <c r="A86" s="167" t="s">
        <v>283</v>
      </c>
      <c r="C86" t="s">
        <v>284</v>
      </c>
    </row>
    <row r="87" spans="1:3" x14ac:dyDescent="0.25">
      <c r="A87" s="57" t="s">
        <v>207</v>
      </c>
      <c r="B87" t="s">
        <v>188</v>
      </c>
    </row>
    <row r="88" spans="1:3" x14ac:dyDescent="0.25">
      <c r="A88" s="57" t="s">
        <v>208</v>
      </c>
      <c r="B88" t="s">
        <v>188</v>
      </c>
    </row>
    <row r="89" spans="1:3" x14ac:dyDescent="0.25">
      <c r="A89" s="57" t="s">
        <v>209</v>
      </c>
      <c r="B89" t="s">
        <v>188</v>
      </c>
    </row>
    <row r="90" spans="1:3" x14ac:dyDescent="0.25">
      <c r="A90" s="57" t="s">
        <v>210</v>
      </c>
      <c r="B90" t="s">
        <v>188</v>
      </c>
    </row>
    <row r="91" spans="1:3" x14ac:dyDescent="0.25">
      <c r="A91" s="57" t="s">
        <v>211</v>
      </c>
      <c r="B91" t="s">
        <v>188</v>
      </c>
    </row>
    <row r="93" spans="1:3" x14ac:dyDescent="0.25">
      <c r="A93" s="125" t="s">
        <v>238</v>
      </c>
    </row>
    <row r="94" spans="1:3" x14ac:dyDescent="0.25">
      <c r="A94" s="57" t="s">
        <v>239</v>
      </c>
      <c r="B94" t="s">
        <v>84</v>
      </c>
    </row>
    <row r="95" spans="1:3" x14ac:dyDescent="0.25">
      <c r="A95" s="57" t="s">
        <v>240</v>
      </c>
      <c r="B95" t="s">
        <v>85</v>
      </c>
    </row>
    <row r="97" spans="1:2" x14ac:dyDescent="0.25">
      <c r="A97" s="57" t="s">
        <v>269</v>
      </c>
      <c r="B97" t="s">
        <v>87</v>
      </c>
    </row>
    <row r="98" spans="1:2" x14ac:dyDescent="0.25">
      <c r="A98" s="57" t="s">
        <v>268</v>
      </c>
      <c r="B98" t="s">
        <v>87</v>
      </c>
    </row>
    <row r="99" spans="1:2" x14ac:dyDescent="0.25">
      <c r="A99" s="57" t="s">
        <v>267</v>
      </c>
      <c r="B99" t="s">
        <v>87</v>
      </c>
    </row>
  </sheetData>
  <sheetProtection sheet="1" objects="1" scenarios="1"/>
  <phoneticPr fontId="15" type="noConversion"/>
  <pageMargins left="0.7" right="0.7" top="0.78740157499999996" bottom="0.78740157499999996" header="0.3" footer="0.3"/>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B5A3C-EE3D-4041-BAE8-C3670D4E8EE0}">
  <dimension ref="A3:AR108"/>
  <sheetViews>
    <sheetView topLeftCell="C1" zoomScale="107" zoomScaleNormal="107" workbookViewId="0">
      <selection activeCell="J33" sqref="J33"/>
    </sheetView>
  </sheetViews>
  <sheetFormatPr baseColWidth="10" defaultRowHeight="15" x14ac:dyDescent="0.25"/>
  <cols>
    <col min="2" max="2" width="33.85546875" customWidth="1"/>
    <col min="8" max="8" width="12.42578125" customWidth="1"/>
  </cols>
  <sheetData>
    <row r="3" spans="1:22" x14ac:dyDescent="0.25">
      <c r="B3" s="27" t="s">
        <v>113</v>
      </c>
    </row>
    <row r="5" spans="1:22" x14ac:dyDescent="0.25">
      <c r="D5" t="s">
        <v>114</v>
      </c>
      <c r="V5" t="s">
        <v>115</v>
      </c>
    </row>
    <row r="6" spans="1:22" x14ac:dyDescent="0.25">
      <c r="D6" t="s">
        <v>116</v>
      </c>
      <c r="E6" t="s">
        <v>116</v>
      </c>
      <c r="F6" t="s">
        <v>116</v>
      </c>
      <c r="G6" t="s">
        <v>116</v>
      </c>
      <c r="H6" t="s">
        <v>116</v>
      </c>
      <c r="I6" t="s">
        <v>116</v>
      </c>
      <c r="J6" t="s">
        <v>116</v>
      </c>
      <c r="K6" t="s">
        <v>116</v>
      </c>
      <c r="L6" t="s">
        <v>116</v>
      </c>
      <c r="M6" t="s">
        <v>116</v>
      </c>
      <c r="N6" t="s">
        <v>116</v>
      </c>
      <c r="O6" t="s">
        <v>116</v>
      </c>
      <c r="P6" t="s">
        <v>116</v>
      </c>
      <c r="Q6" t="s">
        <v>116</v>
      </c>
      <c r="R6" t="s">
        <v>116</v>
      </c>
      <c r="S6" t="s">
        <v>116</v>
      </c>
      <c r="T6" t="s">
        <v>116</v>
      </c>
      <c r="U6" t="s">
        <v>116</v>
      </c>
      <c r="V6" t="s">
        <v>116</v>
      </c>
    </row>
    <row r="7" spans="1:22" x14ac:dyDescent="0.25">
      <c r="D7">
        <v>0</v>
      </c>
      <c r="E7">
        <v>5</v>
      </c>
      <c r="F7">
        <v>10</v>
      </c>
      <c r="G7">
        <v>15</v>
      </c>
      <c r="H7">
        <v>20</v>
      </c>
      <c r="I7">
        <v>25</v>
      </c>
      <c r="J7">
        <v>30</v>
      </c>
      <c r="K7">
        <v>35</v>
      </c>
      <c r="L7">
        <v>40</v>
      </c>
      <c r="M7">
        <v>45</v>
      </c>
      <c r="N7">
        <v>50</v>
      </c>
      <c r="O7">
        <v>55</v>
      </c>
      <c r="P7">
        <v>60</v>
      </c>
      <c r="Q7">
        <v>65</v>
      </c>
      <c r="R7">
        <v>70</v>
      </c>
      <c r="S7">
        <v>75</v>
      </c>
      <c r="T7">
        <v>80</v>
      </c>
      <c r="U7">
        <v>85</v>
      </c>
      <c r="V7">
        <v>90</v>
      </c>
    </row>
    <row r="8" spans="1:22" x14ac:dyDescent="0.25">
      <c r="A8">
        <v>1</v>
      </c>
      <c r="B8" t="s">
        <v>117</v>
      </c>
      <c r="C8">
        <v>0</v>
      </c>
      <c r="D8">
        <v>86.5</v>
      </c>
      <c r="E8">
        <v>90</v>
      </c>
      <c r="F8">
        <v>92.9</v>
      </c>
      <c r="G8">
        <v>95.3</v>
      </c>
      <c r="H8">
        <v>97.3</v>
      </c>
      <c r="I8">
        <v>98.7</v>
      </c>
      <c r="J8">
        <v>99.6</v>
      </c>
      <c r="K8">
        <v>100</v>
      </c>
      <c r="L8">
        <v>99.8</v>
      </c>
      <c r="M8">
        <v>99</v>
      </c>
      <c r="N8">
        <v>97.8</v>
      </c>
      <c r="O8">
        <v>96</v>
      </c>
      <c r="P8">
        <v>93.7</v>
      </c>
      <c r="Q8">
        <v>90.9</v>
      </c>
      <c r="R8">
        <v>87.6</v>
      </c>
      <c r="S8">
        <v>83.9</v>
      </c>
      <c r="T8">
        <v>79.900000000000006</v>
      </c>
      <c r="U8">
        <v>75.3</v>
      </c>
      <c r="V8">
        <v>70.599999999999994</v>
      </c>
    </row>
    <row r="9" spans="1:22" x14ac:dyDescent="0.25">
      <c r="A9">
        <v>2</v>
      </c>
      <c r="C9">
        <v>5</v>
      </c>
      <c r="D9">
        <v>86.5</v>
      </c>
      <c r="E9">
        <v>90</v>
      </c>
      <c r="F9">
        <v>92.9</v>
      </c>
      <c r="G9">
        <v>95.3</v>
      </c>
      <c r="H9">
        <v>97.3</v>
      </c>
      <c r="I9">
        <v>98.7</v>
      </c>
      <c r="J9">
        <v>99.6</v>
      </c>
      <c r="K9">
        <v>100</v>
      </c>
      <c r="L9">
        <v>99.8</v>
      </c>
      <c r="M9">
        <v>99</v>
      </c>
      <c r="N9">
        <v>97.7</v>
      </c>
      <c r="O9">
        <v>96</v>
      </c>
      <c r="P9">
        <v>93.7</v>
      </c>
      <c r="Q9">
        <v>91</v>
      </c>
      <c r="R9">
        <v>87.7</v>
      </c>
      <c r="S9">
        <v>84</v>
      </c>
      <c r="T9">
        <v>79.900000000000006</v>
      </c>
      <c r="U9">
        <v>75.5</v>
      </c>
      <c r="V9">
        <v>70.7</v>
      </c>
    </row>
    <row r="10" spans="1:22" x14ac:dyDescent="0.25">
      <c r="A10">
        <v>3</v>
      </c>
      <c r="C10">
        <v>10</v>
      </c>
      <c r="D10">
        <v>86.5</v>
      </c>
      <c r="E10">
        <v>89.9</v>
      </c>
      <c r="F10">
        <v>92.8</v>
      </c>
      <c r="G10">
        <v>95.3</v>
      </c>
      <c r="H10">
        <v>97.2</v>
      </c>
      <c r="I10">
        <v>98.6</v>
      </c>
      <c r="J10">
        <v>99.5</v>
      </c>
      <c r="K10">
        <v>99.8</v>
      </c>
      <c r="L10">
        <v>99.6</v>
      </c>
      <c r="M10">
        <v>98.9</v>
      </c>
      <c r="N10">
        <v>97.6</v>
      </c>
      <c r="O10">
        <v>95.9</v>
      </c>
      <c r="P10">
        <v>93.6</v>
      </c>
      <c r="Q10">
        <v>90.8</v>
      </c>
      <c r="R10">
        <v>87.6</v>
      </c>
      <c r="S10">
        <v>83.9</v>
      </c>
      <c r="T10">
        <v>79.900000000000006</v>
      </c>
      <c r="U10">
        <v>75.5</v>
      </c>
      <c r="V10">
        <v>70.7</v>
      </c>
    </row>
    <row r="11" spans="1:22" x14ac:dyDescent="0.25">
      <c r="A11">
        <v>4</v>
      </c>
      <c r="C11">
        <v>15</v>
      </c>
      <c r="D11">
        <v>86.5</v>
      </c>
      <c r="E11">
        <v>89.9</v>
      </c>
      <c r="F11">
        <v>92.7</v>
      </c>
      <c r="G11">
        <v>95.1</v>
      </c>
      <c r="H11">
        <v>97</v>
      </c>
      <c r="I11">
        <v>98.4</v>
      </c>
      <c r="J11">
        <v>99.2</v>
      </c>
      <c r="K11">
        <v>99.5</v>
      </c>
      <c r="L11">
        <v>99.3</v>
      </c>
      <c r="M11">
        <v>98.7</v>
      </c>
      <c r="N11">
        <v>97.4</v>
      </c>
      <c r="O11">
        <v>95.6</v>
      </c>
      <c r="P11">
        <v>93.3</v>
      </c>
      <c r="Q11">
        <v>90.5</v>
      </c>
      <c r="R11">
        <v>87.3</v>
      </c>
      <c r="S11">
        <v>83.7</v>
      </c>
      <c r="T11">
        <v>79.7</v>
      </c>
      <c r="U11">
        <v>75.3</v>
      </c>
      <c r="V11">
        <v>70.7</v>
      </c>
    </row>
    <row r="12" spans="1:22" x14ac:dyDescent="0.25">
      <c r="A12">
        <v>5</v>
      </c>
      <c r="C12">
        <v>20</v>
      </c>
      <c r="D12">
        <v>86.5</v>
      </c>
      <c r="E12">
        <v>89.8</v>
      </c>
      <c r="F12">
        <v>92.6</v>
      </c>
      <c r="G12">
        <v>94.9</v>
      </c>
      <c r="H12">
        <v>96.7</v>
      </c>
      <c r="I12">
        <v>98</v>
      </c>
      <c r="J12">
        <v>98.8</v>
      </c>
      <c r="K12">
        <v>99.1</v>
      </c>
      <c r="L12">
        <v>98.9</v>
      </c>
      <c r="M12">
        <v>98.1</v>
      </c>
      <c r="N12">
        <v>96.9</v>
      </c>
      <c r="O12">
        <v>95</v>
      </c>
      <c r="P12">
        <v>92.8</v>
      </c>
      <c r="Q12">
        <v>90.1</v>
      </c>
      <c r="R12">
        <v>87</v>
      </c>
      <c r="S12">
        <v>83.5</v>
      </c>
      <c r="T12">
        <v>79.5</v>
      </c>
      <c r="U12">
        <v>75.2</v>
      </c>
      <c r="V12">
        <v>70.599999999999994</v>
      </c>
    </row>
    <row r="13" spans="1:22" x14ac:dyDescent="0.25">
      <c r="A13">
        <v>6</v>
      </c>
      <c r="B13" t="s">
        <v>118</v>
      </c>
      <c r="C13">
        <v>25</v>
      </c>
      <c r="D13">
        <v>86.5</v>
      </c>
      <c r="E13">
        <v>89.7</v>
      </c>
      <c r="F13">
        <v>92.4</v>
      </c>
      <c r="G13">
        <v>94.6</v>
      </c>
      <c r="H13">
        <v>96.3</v>
      </c>
      <c r="I13">
        <v>97.6</v>
      </c>
      <c r="J13">
        <v>98.3</v>
      </c>
      <c r="K13">
        <v>98.6</v>
      </c>
      <c r="L13">
        <v>98.3</v>
      </c>
      <c r="M13">
        <v>97.5</v>
      </c>
      <c r="N13">
        <v>96.1</v>
      </c>
      <c r="O13">
        <v>94.4</v>
      </c>
      <c r="P13">
        <v>92.3</v>
      </c>
      <c r="Q13">
        <v>89.6</v>
      </c>
      <c r="R13">
        <v>86.5</v>
      </c>
      <c r="S13">
        <v>83</v>
      </c>
      <c r="T13">
        <v>79.099999999999994</v>
      </c>
      <c r="U13">
        <v>74.900000000000006</v>
      </c>
      <c r="V13">
        <v>70.400000000000006</v>
      </c>
    </row>
    <row r="14" spans="1:22" x14ac:dyDescent="0.25">
      <c r="A14">
        <v>7</v>
      </c>
      <c r="C14">
        <v>30</v>
      </c>
      <c r="D14">
        <v>86.5</v>
      </c>
      <c r="E14">
        <v>89.6</v>
      </c>
      <c r="F14">
        <v>92.1</v>
      </c>
      <c r="G14">
        <v>94.1</v>
      </c>
      <c r="H14">
        <v>95.8</v>
      </c>
      <c r="I14">
        <v>97</v>
      </c>
      <c r="J14">
        <v>97.6</v>
      </c>
      <c r="K14">
        <v>97.9</v>
      </c>
      <c r="L14">
        <v>97.5</v>
      </c>
      <c r="M14">
        <v>96.7</v>
      </c>
      <c r="N14">
        <v>95.5</v>
      </c>
      <c r="O14">
        <v>93.8</v>
      </c>
      <c r="P14">
        <v>91.6</v>
      </c>
      <c r="Q14">
        <v>88.9</v>
      </c>
      <c r="R14">
        <v>85.8</v>
      </c>
      <c r="S14">
        <v>82.4</v>
      </c>
      <c r="T14">
        <v>78.599999999999994</v>
      </c>
      <c r="U14">
        <v>74.400000000000006</v>
      </c>
      <c r="V14">
        <v>70.099999999999994</v>
      </c>
    </row>
    <row r="15" spans="1:22" x14ac:dyDescent="0.25">
      <c r="A15">
        <v>8</v>
      </c>
      <c r="C15">
        <v>35</v>
      </c>
      <c r="D15">
        <v>86.5</v>
      </c>
      <c r="E15">
        <v>89.4</v>
      </c>
      <c r="F15">
        <v>91.8</v>
      </c>
      <c r="G15">
        <v>93.7</v>
      </c>
      <c r="H15">
        <v>95.3</v>
      </c>
      <c r="I15">
        <v>96.2</v>
      </c>
      <c r="J15">
        <v>96.9</v>
      </c>
      <c r="K15">
        <v>97</v>
      </c>
      <c r="L15">
        <v>96.6</v>
      </c>
      <c r="M15">
        <v>95.8</v>
      </c>
      <c r="N15">
        <v>94.6</v>
      </c>
      <c r="O15">
        <v>92.8</v>
      </c>
      <c r="P15">
        <v>90.6</v>
      </c>
      <c r="Q15">
        <v>87.9</v>
      </c>
      <c r="R15">
        <v>85</v>
      </c>
      <c r="S15">
        <v>81.599999999999994</v>
      </c>
      <c r="T15">
        <v>77.900000000000006</v>
      </c>
      <c r="U15">
        <v>73.900000000000006</v>
      </c>
      <c r="V15">
        <v>69.599999999999994</v>
      </c>
    </row>
    <row r="16" spans="1:22" x14ac:dyDescent="0.25">
      <c r="A16">
        <v>9</v>
      </c>
      <c r="C16">
        <v>40</v>
      </c>
      <c r="D16">
        <v>86.5</v>
      </c>
      <c r="E16">
        <v>89.2</v>
      </c>
      <c r="F16">
        <v>91.4</v>
      </c>
      <c r="G16">
        <v>93.2</v>
      </c>
      <c r="H16">
        <v>94.5</v>
      </c>
      <c r="I16">
        <v>95.5</v>
      </c>
      <c r="J16">
        <v>96</v>
      </c>
      <c r="K16">
        <v>96</v>
      </c>
      <c r="L16">
        <v>95.5</v>
      </c>
      <c r="M16">
        <v>94.7</v>
      </c>
      <c r="N16">
        <v>93.5</v>
      </c>
      <c r="O16">
        <v>91.6</v>
      </c>
      <c r="P16">
        <v>89.4</v>
      </c>
      <c r="Q16">
        <v>87</v>
      </c>
      <c r="R16">
        <v>84</v>
      </c>
      <c r="S16">
        <v>80.7</v>
      </c>
      <c r="T16">
        <v>77</v>
      </c>
      <c r="U16">
        <v>73.099999999999994</v>
      </c>
      <c r="V16">
        <v>69</v>
      </c>
    </row>
    <row r="17" spans="1:22" x14ac:dyDescent="0.25">
      <c r="A17">
        <v>10</v>
      </c>
      <c r="B17" t="s">
        <v>119</v>
      </c>
      <c r="C17">
        <v>45</v>
      </c>
      <c r="D17">
        <v>86.5</v>
      </c>
      <c r="E17">
        <v>89</v>
      </c>
      <c r="F17">
        <v>91</v>
      </c>
      <c r="G17">
        <v>92.6</v>
      </c>
      <c r="H17">
        <v>93.8</v>
      </c>
      <c r="I17">
        <v>94.6</v>
      </c>
      <c r="J17">
        <v>95</v>
      </c>
      <c r="K17">
        <v>94.9</v>
      </c>
      <c r="L17">
        <v>94.4</v>
      </c>
      <c r="M17">
        <v>93.6</v>
      </c>
      <c r="N17">
        <v>92.1</v>
      </c>
      <c r="O17">
        <v>90.4</v>
      </c>
      <c r="P17">
        <v>88.3</v>
      </c>
      <c r="Q17">
        <v>85.8</v>
      </c>
      <c r="R17">
        <v>82.8</v>
      </c>
      <c r="S17">
        <v>79.599999999999994</v>
      </c>
      <c r="T17">
        <v>76.099999999999994</v>
      </c>
      <c r="U17">
        <v>72.2</v>
      </c>
      <c r="V17">
        <v>68.099999999999994</v>
      </c>
    </row>
    <row r="18" spans="1:22" x14ac:dyDescent="0.25">
      <c r="A18">
        <v>11</v>
      </c>
      <c r="C18">
        <v>50</v>
      </c>
      <c r="D18">
        <v>86.5</v>
      </c>
      <c r="E18">
        <v>88.7</v>
      </c>
      <c r="F18">
        <v>90.5</v>
      </c>
      <c r="G18">
        <v>92</v>
      </c>
      <c r="H18">
        <v>93</v>
      </c>
      <c r="I18">
        <v>93.6</v>
      </c>
      <c r="J18">
        <v>93.9</v>
      </c>
      <c r="K18">
        <v>93.7</v>
      </c>
      <c r="L18">
        <v>93.2</v>
      </c>
      <c r="M18">
        <v>92.1</v>
      </c>
      <c r="N18">
        <v>90.7</v>
      </c>
      <c r="O18">
        <v>89</v>
      </c>
      <c r="P18">
        <v>87</v>
      </c>
      <c r="Q18">
        <v>84.4</v>
      </c>
      <c r="R18">
        <v>81.400000000000006</v>
      </c>
      <c r="S18">
        <v>78.400000000000006</v>
      </c>
      <c r="T18">
        <v>74.900000000000006</v>
      </c>
      <c r="U18">
        <v>71.2</v>
      </c>
      <c r="V18">
        <v>67.3</v>
      </c>
    </row>
    <row r="19" spans="1:22" x14ac:dyDescent="0.25">
      <c r="A19">
        <v>12</v>
      </c>
      <c r="C19">
        <v>55</v>
      </c>
      <c r="D19">
        <v>86.5</v>
      </c>
      <c r="E19">
        <v>88.5</v>
      </c>
      <c r="F19">
        <v>90.1</v>
      </c>
      <c r="G19">
        <v>91.3</v>
      </c>
      <c r="H19">
        <v>92.1</v>
      </c>
      <c r="I19">
        <v>92.6</v>
      </c>
      <c r="J19">
        <v>92.7</v>
      </c>
      <c r="K19">
        <v>92.4</v>
      </c>
      <c r="L19">
        <v>91.7</v>
      </c>
      <c r="M19">
        <v>90.7</v>
      </c>
      <c r="N19">
        <v>89.3</v>
      </c>
      <c r="O19">
        <v>87.6</v>
      </c>
      <c r="P19">
        <v>85.3</v>
      </c>
      <c r="Q19">
        <v>82.7</v>
      </c>
      <c r="R19">
        <v>80.099999999999994</v>
      </c>
      <c r="S19">
        <v>77</v>
      </c>
      <c r="T19">
        <v>73.599999999999994</v>
      </c>
      <c r="U19">
        <v>69.900000000000006</v>
      </c>
      <c r="V19">
        <v>66.2</v>
      </c>
    </row>
    <row r="20" spans="1:22" x14ac:dyDescent="0.25">
      <c r="A20">
        <v>13</v>
      </c>
      <c r="C20">
        <v>60</v>
      </c>
      <c r="D20">
        <v>86.5</v>
      </c>
      <c r="E20">
        <v>88.3</v>
      </c>
      <c r="F20">
        <v>89.6</v>
      </c>
      <c r="G20">
        <v>90.5</v>
      </c>
      <c r="H20">
        <v>91.1</v>
      </c>
      <c r="I20">
        <v>91.4</v>
      </c>
      <c r="J20">
        <v>91.3</v>
      </c>
      <c r="K20">
        <v>91</v>
      </c>
      <c r="L20">
        <v>90.7</v>
      </c>
      <c r="M20">
        <v>89</v>
      </c>
      <c r="N20">
        <v>87.6</v>
      </c>
      <c r="O20">
        <v>85.9</v>
      </c>
      <c r="P20">
        <v>83.6</v>
      </c>
      <c r="Q20">
        <v>81.2</v>
      </c>
      <c r="R20">
        <v>78.5</v>
      </c>
      <c r="S20">
        <v>75.5</v>
      </c>
      <c r="T20">
        <v>72.099999999999994</v>
      </c>
      <c r="U20">
        <v>68.7</v>
      </c>
      <c r="V20">
        <v>65</v>
      </c>
    </row>
    <row r="21" spans="1:22" x14ac:dyDescent="0.25">
      <c r="A21">
        <v>14</v>
      </c>
      <c r="C21">
        <v>65</v>
      </c>
      <c r="D21">
        <v>86.5</v>
      </c>
      <c r="E21">
        <v>88</v>
      </c>
      <c r="F21">
        <v>89</v>
      </c>
      <c r="G21">
        <v>89.7</v>
      </c>
      <c r="H21">
        <v>90.1</v>
      </c>
      <c r="I21">
        <v>90.2</v>
      </c>
      <c r="J21">
        <v>89.9</v>
      </c>
      <c r="K21">
        <v>89.4</v>
      </c>
      <c r="L21">
        <v>88.5</v>
      </c>
      <c r="M21">
        <v>87.3</v>
      </c>
      <c r="N21">
        <v>85.9</v>
      </c>
      <c r="O21">
        <v>84</v>
      </c>
      <c r="P21">
        <v>81.900000000000006</v>
      </c>
      <c r="Q21">
        <v>79.599999999999994</v>
      </c>
      <c r="R21">
        <v>76.8</v>
      </c>
      <c r="S21">
        <v>73.7</v>
      </c>
      <c r="T21">
        <v>70.599999999999994</v>
      </c>
      <c r="U21">
        <v>67.3</v>
      </c>
      <c r="V21">
        <v>63.6</v>
      </c>
    </row>
    <row r="22" spans="1:22" x14ac:dyDescent="0.25">
      <c r="A22">
        <v>15</v>
      </c>
      <c r="C22">
        <v>70</v>
      </c>
      <c r="D22">
        <v>86.5</v>
      </c>
      <c r="E22">
        <v>87.7</v>
      </c>
      <c r="F22">
        <v>88.4</v>
      </c>
      <c r="G22">
        <v>88.9</v>
      </c>
      <c r="H22">
        <v>89</v>
      </c>
      <c r="I22">
        <v>88.9</v>
      </c>
      <c r="J22">
        <v>88.4</v>
      </c>
      <c r="K22">
        <v>87.9</v>
      </c>
      <c r="L22">
        <v>86.8</v>
      </c>
      <c r="M22">
        <v>85.6</v>
      </c>
      <c r="N22">
        <v>84</v>
      </c>
      <c r="O22">
        <v>82.1</v>
      </c>
      <c r="P22">
        <v>80</v>
      </c>
      <c r="Q22">
        <v>77.599999999999994</v>
      </c>
      <c r="R22">
        <v>74.900000000000006</v>
      </c>
      <c r="S22">
        <v>72</v>
      </c>
      <c r="T22">
        <v>69</v>
      </c>
      <c r="U22">
        <v>65.7</v>
      </c>
      <c r="V22">
        <v>62.1</v>
      </c>
    </row>
    <row r="23" spans="1:22" x14ac:dyDescent="0.25">
      <c r="A23">
        <v>16</v>
      </c>
      <c r="C23">
        <v>75</v>
      </c>
      <c r="D23">
        <v>86.5</v>
      </c>
      <c r="E23">
        <v>87.4</v>
      </c>
      <c r="F23">
        <v>87.9</v>
      </c>
      <c r="G23">
        <v>88</v>
      </c>
      <c r="H23">
        <v>87.9</v>
      </c>
      <c r="I23">
        <v>87.6</v>
      </c>
      <c r="J23">
        <v>87</v>
      </c>
      <c r="K23">
        <v>86.1</v>
      </c>
      <c r="L23">
        <v>85</v>
      </c>
      <c r="M23">
        <v>83.7</v>
      </c>
      <c r="N23">
        <v>82</v>
      </c>
      <c r="O23">
        <v>80.099999999999994</v>
      </c>
      <c r="P23">
        <v>78</v>
      </c>
      <c r="Q23">
        <v>75.599999999999994</v>
      </c>
      <c r="R23">
        <v>72.900000000000006</v>
      </c>
      <c r="S23">
        <v>70.2</v>
      </c>
      <c r="T23">
        <v>67.3</v>
      </c>
      <c r="U23">
        <v>63.9</v>
      </c>
      <c r="V23">
        <v>60.6</v>
      </c>
    </row>
    <row r="24" spans="1:22" x14ac:dyDescent="0.25">
      <c r="A24">
        <v>17</v>
      </c>
      <c r="C24">
        <v>80</v>
      </c>
      <c r="D24">
        <v>86.5</v>
      </c>
      <c r="E24">
        <v>87.1</v>
      </c>
      <c r="F24">
        <v>87.3</v>
      </c>
      <c r="G24">
        <v>87.1</v>
      </c>
      <c r="H24">
        <v>86.7</v>
      </c>
      <c r="I24">
        <v>86.2</v>
      </c>
      <c r="J24">
        <v>85.4</v>
      </c>
      <c r="K24">
        <v>84.4</v>
      </c>
      <c r="L24">
        <v>83.1</v>
      </c>
      <c r="M24">
        <v>81.7</v>
      </c>
      <c r="N24">
        <v>79.900000000000006</v>
      </c>
      <c r="O24">
        <v>78.099999999999994</v>
      </c>
      <c r="P24">
        <v>75.900000000000006</v>
      </c>
      <c r="Q24">
        <v>73.5</v>
      </c>
      <c r="R24">
        <v>71</v>
      </c>
      <c r="S24">
        <v>68.2</v>
      </c>
      <c r="T24">
        <v>65.3</v>
      </c>
      <c r="U24">
        <v>62.1</v>
      </c>
      <c r="V24">
        <v>59</v>
      </c>
    </row>
    <row r="25" spans="1:22" x14ac:dyDescent="0.25">
      <c r="A25">
        <v>18</v>
      </c>
      <c r="C25">
        <v>85</v>
      </c>
      <c r="D25">
        <v>86.5</v>
      </c>
      <c r="E25">
        <v>86.7</v>
      </c>
      <c r="F25">
        <v>86.6</v>
      </c>
      <c r="G25">
        <v>86.2</v>
      </c>
      <c r="H25">
        <v>85.6</v>
      </c>
      <c r="I25">
        <v>84.7</v>
      </c>
      <c r="J25">
        <v>83.8</v>
      </c>
      <c r="K25">
        <v>82.6</v>
      </c>
      <c r="L25">
        <v>81.2</v>
      </c>
      <c r="M25">
        <v>79.599999999999994</v>
      </c>
      <c r="N25">
        <v>77.900000000000006</v>
      </c>
      <c r="O25">
        <v>75.900000000000006</v>
      </c>
      <c r="P25">
        <v>73.7</v>
      </c>
      <c r="Q25">
        <v>71.3</v>
      </c>
      <c r="R25">
        <v>68.8</v>
      </c>
      <c r="S25">
        <v>66.099999999999994</v>
      </c>
      <c r="T25">
        <v>63.2</v>
      </c>
      <c r="U25">
        <v>60.3</v>
      </c>
      <c r="V25">
        <v>57.3</v>
      </c>
    </row>
    <row r="26" spans="1:22" x14ac:dyDescent="0.25">
      <c r="A26">
        <v>19</v>
      </c>
      <c r="B26" t="s">
        <v>120</v>
      </c>
      <c r="C26">
        <v>90</v>
      </c>
      <c r="D26">
        <v>86.5</v>
      </c>
      <c r="E26">
        <v>86.4</v>
      </c>
      <c r="F26">
        <v>86</v>
      </c>
      <c r="G26">
        <v>85.3</v>
      </c>
      <c r="H26">
        <v>84.4</v>
      </c>
      <c r="I26">
        <v>83.3</v>
      </c>
      <c r="J26">
        <v>82.1</v>
      </c>
      <c r="K26">
        <v>80.7</v>
      </c>
      <c r="L26">
        <v>79.2</v>
      </c>
      <c r="M26">
        <v>77.5</v>
      </c>
      <c r="N26">
        <v>75.900000000000006</v>
      </c>
      <c r="O26">
        <v>73.599999999999994</v>
      </c>
      <c r="P26">
        <v>71.400000000000006</v>
      </c>
      <c r="Q26">
        <v>69</v>
      </c>
      <c r="R26">
        <v>66.599999999999994</v>
      </c>
      <c r="S26">
        <v>63.9</v>
      </c>
      <c r="T26">
        <v>61.2</v>
      </c>
      <c r="U26">
        <v>58.4</v>
      </c>
      <c r="V26">
        <v>55.3</v>
      </c>
    </row>
    <row r="27" spans="1:22" x14ac:dyDescent="0.25">
      <c r="A27">
        <v>20</v>
      </c>
      <c r="C27">
        <v>95</v>
      </c>
      <c r="D27">
        <v>86.5</v>
      </c>
      <c r="E27">
        <v>86.1</v>
      </c>
      <c r="F27">
        <v>85.3</v>
      </c>
      <c r="G27">
        <v>84.4</v>
      </c>
      <c r="H27">
        <v>83.1</v>
      </c>
      <c r="I27">
        <v>81.900000000000006</v>
      </c>
      <c r="J27">
        <v>80.400000000000006</v>
      </c>
      <c r="K27">
        <v>78.8</v>
      </c>
      <c r="L27">
        <v>77.099999999999994</v>
      </c>
      <c r="M27">
        <v>75.3</v>
      </c>
      <c r="N27">
        <v>73.3</v>
      </c>
      <c r="O27">
        <v>71.3</v>
      </c>
      <c r="P27">
        <v>69</v>
      </c>
      <c r="Q27">
        <v>66.7</v>
      </c>
      <c r="R27">
        <v>64.3</v>
      </c>
      <c r="S27">
        <v>61.6</v>
      </c>
      <c r="T27">
        <v>59</v>
      </c>
      <c r="U27">
        <v>56.2</v>
      </c>
      <c r="V27">
        <v>53.3</v>
      </c>
    </row>
    <row r="28" spans="1:22" x14ac:dyDescent="0.25">
      <c r="A28">
        <v>21</v>
      </c>
      <c r="C28">
        <v>100</v>
      </c>
      <c r="D28">
        <v>86.5</v>
      </c>
      <c r="E28">
        <v>85.9</v>
      </c>
      <c r="F28">
        <v>84.7</v>
      </c>
      <c r="G28">
        <v>83.4</v>
      </c>
      <c r="H28">
        <v>81.900000000000006</v>
      </c>
      <c r="I28">
        <v>80.3</v>
      </c>
      <c r="J28">
        <v>78.599999999999994</v>
      </c>
      <c r="K28">
        <v>76.8</v>
      </c>
      <c r="L28">
        <v>75</v>
      </c>
      <c r="M28">
        <v>73</v>
      </c>
      <c r="N28">
        <v>71</v>
      </c>
      <c r="O28">
        <v>68.900000000000006</v>
      </c>
      <c r="P28">
        <v>66.7</v>
      </c>
      <c r="Q28">
        <v>64.400000000000006</v>
      </c>
      <c r="R28">
        <v>61.9</v>
      </c>
      <c r="S28">
        <v>59.3</v>
      </c>
      <c r="T28">
        <v>56.8</v>
      </c>
      <c r="U28">
        <v>54.1</v>
      </c>
      <c r="V28">
        <v>51.3</v>
      </c>
    </row>
    <row r="29" spans="1:22" x14ac:dyDescent="0.25">
      <c r="A29">
        <v>22</v>
      </c>
      <c r="C29">
        <v>105</v>
      </c>
      <c r="D29">
        <v>86.5</v>
      </c>
      <c r="E29">
        <v>85.5</v>
      </c>
      <c r="F29">
        <v>84.1</v>
      </c>
      <c r="G29">
        <v>82.4</v>
      </c>
      <c r="H29">
        <v>80.7</v>
      </c>
      <c r="I29">
        <v>78.8</v>
      </c>
      <c r="J29">
        <v>76.900000000000006</v>
      </c>
      <c r="K29">
        <v>74.900000000000006</v>
      </c>
      <c r="L29">
        <v>72.8</v>
      </c>
      <c r="M29">
        <v>70.8</v>
      </c>
      <c r="N29">
        <v>68.7</v>
      </c>
      <c r="O29">
        <v>99.5</v>
      </c>
      <c r="P29">
        <v>64.2</v>
      </c>
      <c r="Q29">
        <v>61.9</v>
      </c>
      <c r="R29">
        <v>59.5</v>
      </c>
      <c r="S29">
        <v>57</v>
      </c>
      <c r="T29">
        <v>54.5</v>
      </c>
      <c r="U29">
        <v>51.9</v>
      </c>
      <c r="V29">
        <v>49.3</v>
      </c>
    </row>
    <row r="30" spans="1:22" x14ac:dyDescent="0.25">
      <c r="A30">
        <v>23</v>
      </c>
      <c r="C30">
        <v>110</v>
      </c>
      <c r="D30">
        <v>86.5</v>
      </c>
      <c r="E30">
        <v>85.2</v>
      </c>
      <c r="F30">
        <v>83.5</v>
      </c>
      <c r="G30">
        <v>81.599999999999994</v>
      </c>
      <c r="H30">
        <v>79.5</v>
      </c>
      <c r="I30">
        <v>77.3</v>
      </c>
      <c r="J30">
        <v>75.099999999999994</v>
      </c>
      <c r="K30">
        <v>72.900000000000006</v>
      </c>
      <c r="L30">
        <v>70.7</v>
      </c>
      <c r="M30">
        <v>68.5</v>
      </c>
      <c r="N30">
        <v>66.3</v>
      </c>
      <c r="O30">
        <v>64</v>
      </c>
      <c r="P30">
        <v>61.8</v>
      </c>
      <c r="Q30">
        <v>59.5</v>
      </c>
      <c r="R30">
        <v>57</v>
      </c>
      <c r="S30">
        <v>54.7</v>
      </c>
      <c r="T30">
        <v>52.1</v>
      </c>
      <c r="U30">
        <v>49.7</v>
      </c>
      <c r="V30">
        <v>47.3</v>
      </c>
    </row>
    <row r="31" spans="1:22" x14ac:dyDescent="0.25">
      <c r="A31">
        <v>24</v>
      </c>
      <c r="C31">
        <v>115</v>
      </c>
      <c r="D31">
        <v>86.5</v>
      </c>
      <c r="E31">
        <v>84.9</v>
      </c>
      <c r="F31">
        <v>82.9</v>
      </c>
      <c r="G31">
        <v>80.7</v>
      </c>
      <c r="H31">
        <v>78.3</v>
      </c>
      <c r="I31">
        <v>75.900000000000006</v>
      </c>
      <c r="J31">
        <v>73.3</v>
      </c>
      <c r="K31">
        <v>71</v>
      </c>
      <c r="L31">
        <v>68.5</v>
      </c>
      <c r="M31">
        <v>66.2</v>
      </c>
      <c r="N31">
        <v>63.9</v>
      </c>
      <c r="O31">
        <v>61.6</v>
      </c>
      <c r="P31">
        <v>59.3</v>
      </c>
      <c r="Q31">
        <v>57</v>
      </c>
      <c r="R31">
        <v>54.6</v>
      </c>
      <c r="S31">
        <v>52.3</v>
      </c>
      <c r="T31">
        <v>49.9</v>
      </c>
      <c r="U31">
        <v>47.6</v>
      </c>
      <c r="V31">
        <v>45.2</v>
      </c>
    </row>
    <row r="32" spans="1:22" x14ac:dyDescent="0.25">
      <c r="A32">
        <v>25</v>
      </c>
      <c r="C32">
        <v>120</v>
      </c>
      <c r="D32">
        <v>86.5</v>
      </c>
      <c r="E32">
        <v>84.6</v>
      </c>
      <c r="F32">
        <v>82.3</v>
      </c>
      <c r="G32">
        <v>79.8</v>
      </c>
      <c r="H32">
        <v>77.099999999999994</v>
      </c>
      <c r="I32">
        <v>74.400000000000006</v>
      </c>
      <c r="J32">
        <v>71.599999999999994</v>
      </c>
      <c r="K32">
        <v>69</v>
      </c>
      <c r="L32">
        <v>66.400000000000006</v>
      </c>
      <c r="M32">
        <v>63.9</v>
      </c>
      <c r="N32">
        <v>61.5</v>
      </c>
      <c r="O32">
        <v>59.1</v>
      </c>
      <c r="P32">
        <v>56.8</v>
      </c>
      <c r="Q32">
        <v>54.5</v>
      </c>
      <c r="R32">
        <v>52.2</v>
      </c>
      <c r="S32">
        <v>50</v>
      </c>
      <c r="T32">
        <v>47.7</v>
      </c>
      <c r="U32">
        <v>45.5</v>
      </c>
      <c r="V32">
        <v>43.1</v>
      </c>
    </row>
    <row r="33" spans="1:22" x14ac:dyDescent="0.25">
      <c r="A33">
        <v>26</v>
      </c>
      <c r="C33">
        <v>125</v>
      </c>
      <c r="D33">
        <v>86.5</v>
      </c>
      <c r="E33">
        <v>84.4</v>
      </c>
      <c r="F33">
        <v>81.8</v>
      </c>
      <c r="G33">
        <v>79</v>
      </c>
      <c r="H33">
        <v>76</v>
      </c>
      <c r="I33">
        <v>73</v>
      </c>
      <c r="J33">
        <v>70</v>
      </c>
      <c r="K33">
        <v>67</v>
      </c>
      <c r="L33">
        <v>64.3</v>
      </c>
      <c r="M33">
        <v>61.6</v>
      </c>
      <c r="N33">
        <v>59.1</v>
      </c>
      <c r="O33">
        <v>56.7</v>
      </c>
      <c r="P33">
        <v>54.4</v>
      </c>
      <c r="Q33">
        <v>52.1</v>
      </c>
      <c r="R33">
        <v>49.9</v>
      </c>
      <c r="S33">
        <v>47.7</v>
      </c>
      <c r="T33">
        <v>45.5</v>
      </c>
      <c r="U33">
        <v>43.3</v>
      </c>
      <c r="V33">
        <v>41.3</v>
      </c>
    </row>
    <row r="34" spans="1:22" x14ac:dyDescent="0.25">
      <c r="A34">
        <v>27</v>
      </c>
      <c r="C34">
        <v>130</v>
      </c>
      <c r="D34">
        <v>86.5</v>
      </c>
      <c r="E34">
        <v>84.1</v>
      </c>
      <c r="F34">
        <v>81.2</v>
      </c>
      <c r="G34">
        <v>78.099999999999994</v>
      </c>
      <c r="H34">
        <v>74.900000000000006</v>
      </c>
      <c r="I34">
        <v>71.599999999999994</v>
      </c>
      <c r="J34">
        <v>68.400000000000006</v>
      </c>
      <c r="K34">
        <v>65.3</v>
      </c>
      <c r="L34">
        <v>62.2</v>
      </c>
      <c r="M34">
        <v>59.5</v>
      </c>
      <c r="N34">
        <v>56.8</v>
      </c>
      <c r="O34">
        <v>54.4</v>
      </c>
      <c r="P34">
        <v>52</v>
      </c>
      <c r="Q34">
        <v>49.8</v>
      </c>
      <c r="R34">
        <v>47.6</v>
      </c>
      <c r="S34">
        <v>45.5</v>
      </c>
      <c r="T34">
        <v>43.5</v>
      </c>
      <c r="U34">
        <v>41.4</v>
      </c>
      <c r="V34">
        <v>39.4</v>
      </c>
    </row>
    <row r="35" spans="1:22" x14ac:dyDescent="0.25">
      <c r="A35">
        <v>28</v>
      </c>
      <c r="B35" t="s">
        <v>121</v>
      </c>
      <c r="C35">
        <v>135</v>
      </c>
      <c r="D35">
        <v>86.5</v>
      </c>
      <c r="E35">
        <v>83.9</v>
      </c>
      <c r="F35">
        <v>80.7</v>
      </c>
      <c r="G35">
        <v>77.400000000000006</v>
      </c>
      <c r="H35">
        <v>73.900000000000006</v>
      </c>
      <c r="I35">
        <v>70.400000000000006</v>
      </c>
      <c r="J35">
        <v>66.900000000000006</v>
      </c>
      <c r="K35">
        <v>63.5</v>
      </c>
      <c r="L35">
        <v>60.3</v>
      </c>
      <c r="M35">
        <v>57.3</v>
      </c>
      <c r="N35">
        <v>54.6</v>
      </c>
      <c r="O35">
        <v>52.1</v>
      </c>
      <c r="P35">
        <v>49.8</v>
      </c>
      <c r="Q35">
        <v>47.6</v>
      </c>
      <c r="R35">
        <v>45.5</v>
      </c>
      <c r="S35">
        <v>43.4</v>
      </c>
      <c r="T35">
        <v>41.4</v>
      </c>
      <c r="U35">
        <v>39.5</v>
      </c>
      <c r="V35">
        <v>37.6</v>
      </c>
    </row>
    <row r="36" spans="1:22" x14ac:dyDescent="0.25">
      <c r="A36">
        <v>29</v>
      </c>
      <c r="C36">
        <v>140</v>
      </c>
      <c r="D36">
        <v>86.5</v>
      </c>
      <c r="E36">
        <v>83.6</v>
      </c>
      <c r="F36">
        <v>80.3</v>
      </c>
      <c r="G36">
        <v>76.7</v>
      </c>
      <c r="H36">
        <v>73</v>
      </c>
      <c r="I36">
        <v>69.2</v>
      </c>
      <c r="J36">
        <v>65.5</v>
      </c>
      <c r="K36">
        <v>61.9</v>
      </c>
      <c r="L36">
        <v>58.5</v>
      </c>
      <c r="M36">
        <v>55.3</v>
      </c>
      <c r="N36">
        <v>52.5</v>
      </c>
      <c r="O36">
        <v>79.900000000000006</v>
      </c>
      <c r="P36">
        <v>47.6</v>
      </c>
      <c r="Q36">
        <v>45.4</v>
      </c>
      <c r="R36">
        <v>43.4</v>
      </c>
      <c r="S36">
        <v>41.5</v>
      </c>
      <c r="T36">
        <v>39.6</v>
      </c>
      <c r="U36">
        <v>37.799999999999997</v>
      </c>
      <c r="V36">
        <v>36</v>
      </c>
    </row>
    <row r="37" spans="1:22" x14ac:dyDescent="0.25">
      <c r="A37">
        <v>30</v>
      </c>
      <c r="C37">
        <v>145</v>
      </c>
      <c r="D37">
        <v>86.5</v>
      </c>
      <c r="E37">
        <v>83.4</v>
      </c>
      <c r="F37">
        <v>79.900000000000006</v>
      </c>
      <c r="G37">
        <v>76.099999999999994</v>
      </c>
      <c r="H37">
        <v>72</v>
      </c>
      <c r="I37">
        <v>68.099999999999994</v>
      </c>
      <c r="J37">
        <v>64.2</v>
      </c>
      <c r="K37">
        <v>60.5</v>
      </c>
      <c r="L37">
        <v>56.9</v>
      </c>
      <c r="M37">
        <v>53.6</v>
      </c>
      <c r="N37">
        <v>50.6</v>
      </c>
      <c r="O37">
        <v>47.9</v>
      </c>
      <c r="P37">
        <v>45.6</v>
      </c>
      <c r="Q37">
        <v>43.4</v>
      </c>
      <c r="R37">
        <v>41.5</v>
      </c>
      <c r="S37">
        <v>39.6</v>
      </c>
      <c r="T37">
        <v>37.9</v>
      </c>
      <c r="U37">
        <v>36.1</v>
      </c>
      <c r="V37">
        <v>34.5</v>
      </c>
    </row>
    <row r="38" spans="1:22" x14ac:dyDescent="0.25">
      <c r="A38">
        <v>31</v>
      </c>
      <c r="C38">
        <v>150</v>
      </c>
      <c r="D38">
        <v>86.5</v>
      </c>
      <c r="E38">
        <v>83.3</v>
      </c>
      <c r="F38">
        <v>79.5</v>
      </c>
      <c r="G38">
        <v>75.5</v>
      </c>
      <c r="H38">
        <v>71.400000000000006</v>
      </c>
      <c r="I38">
        <v>67.3</v>
      </c>
      <c r="J38">
        <v>63.3</v>
      </c>
      <c r="K38">
        <v>59.3</v>
      </c>
      <c r="L38">
        <v>55.6</v>
      </c>
      <c r="M38">
        <v>52.1</v>
      </c>
      <c r="N38">
        <v>48.8</v>
      </c>
      <c r="O38">
        <v>46.1</v>
      </c>
      <c r="P38">
        <v>43.6</v>
      </c>
      <c r="Q38">
        <v>41.6</v>
      </c>
      <c r="R38">
        <v>39.6</v>
      </c>
      <c r="S38">
        <v>37.9</v>
      </c>
      <c r="T38">
        <v>36.299999999999997</v>
      </c>
      <c r="U38">
        <v>34.700000000000003</v>
      </c>
      <c r="V38">
        <v>33.1</v>
      </c>
    </row>
    <row r="39" spans="1:22" x14ac:dyDescent="0.25">
      <c r="A39">
        <v>32</v>
      </c>
      <c r="C39">
        <v>155</v>
      </c>
      <c r="D39">
        <v>86.5</v>
      </c>
      <c r="E39">
        <v>83</v>
      </c>
      <c r="F39">
        <v>79.2</v>
      </c>
      <c r="G39">
        <v>75</v>
      </c>
      <c r="H39">
        <v>70.400000000000006</v>
      </c>
      <c r="I39">
        <v>66.400000000000006</v>
      </c>
      <c r="J39">
        <v>62.4</v>
      </c>
      <c r="K39">
        <v>58.4</v>
      </c>
      <c r="L39">
        <v>54.5</v>
      </c>
      <c r="M39">
        <v>50.8</v>
      </c>
      <c r="N39">
        <v>47.4</v>
      </c>
      <c r="O39">
        <v>44.4</v>
      </c>
      <c r="P39">
        <v>41.9</v>
      </c>
      <c r="Q39">
        <v>39.9</v>
      </c>
      <c r="R39">
        <v>38</v>
      </c>
      <c r="S39">
        <v>36.4</v>
      </c>
      <c r="T39">
        <v>34.799999999999997</v>
      </c>
      <c r="U39">
        <v>33.299999999999997</v>
      </c>
      <c r="V39">
        <v>31.9</v>
      </c>
    </row>
    <row r="40" spans="1:22" x14ac:dyDescent="0.25">
      <c r="A40">
        <v>33</v>
      </c>
      <c r="C40">
        <v>160</v>
      </c>
      <c r="D40">
        <v>86.5</v>
      </c>
      <c r="E40">
        <v>83</v>
      </c>
      <c r="F40">
        <v>78.900000000000006</v>
      </c>
      <c r="G40">
        <v>74.599999999999994</v>
      </c>
      <c r="H40">
        <v>70.099999999999994</v>
      </c>
      <c r="I40">
        <v>65.900000000000006</v>
      </c>
      <c r="J40">
        <v>61.7</v>
      </c>
      <c r="K40">
        <v>57.6</v>
      </c>
      <c r="L40">
        <v>53.6</v>
      </c>
      <c r="M40">
        <v>49.9</v>
      </c>
      <c r="N40">
        <v>46.3</v>
      </c>
      <c r="O40">
        <v>43.1</v>
      </c>
      <c r="P40">
        <v>40.4</v>
      </c>
      <c r="Q40">
        <v>38.299999999999997</v>
      </c>
      <c r="R40">
        <v>36.5</v>
      </c>
      <c r="S40">
        <v>35</v>
      </c>
      <c r="T40">
        <v>33.5</v>
      </c>
      <c r="U40">
        <v>32.1</v>
      </c>
      <c r="V40">
        <v>30.8</v>
      </c>
    </row>
    <row r="41" spans="1:22" x14ac:dyDescent="0.25">
      <c r="A41">
        <v>34</v>
      </c>
      <c r="C41">
        <v>165</v>
      </c>
      <c r="D41">
        <v>86.5</v>
      </c>
      <c r="E41">
        <v>82.8</v>
      </c>
      <c r="F41">
        <v>78.7</v>
      </c>
      <c r="G41">
        <v>74.3</v>
      </c>
      <c r="H41">
        <v>69.7</v>
      </c>
      <c r="I41">
        <v>65.400000000000006</v>
      </c>
      <c r="J41">
        <v>61.2</v>
      </c>
      <c r="K41">
        <v>57</v>
      </c>
      <c r="L41">
        <v>53</v>
      </c>
      <c r="M41">
        <v>49.1</v>
      </c>
      <c r="N41">
        <v>45.5</v>
      </c>
      <c r="O41">
        <v>42.1</v>
      </c>
      <c r="P41">
        <v>39.299999999999997</v>
      </c>
      <c r="Q41">
        <v>37</v>
      </c>
      <c r="R41">
        <v>35.299999999999997</v>
      </c>
      <c r="S41">
        <v>33.9</v>
      </c>
      <c r="T41">
        <v>32.4</v>
      </c>
      <c r="U41">
        <v>31.2</v>
      </c>
      <c r="V41">
        <v>29.9</v>
      </c>
    </row>
    <row r="42" spans="1:22" x14ac:dyDescent="0.25">
      <c r="A42">
        <v>35</v>
      </c>
      <c r="C42">
        <v>170</v>
      </c>
      <c r="D42">
        <v>86.5</v>
      </c>
      <c r="E42">
        <v>82.7</v>
      </c>
      <c r="F42">
        <v>78.5</v>
      </c>
      <c r="G42">
        <v>74</v>
      </c>
      <c r="H42">
        <v>69.400000000000006</v>
      </c>
      <c r="I42">
        <v>65</v>
      </c>
      <c r="J42">
        <v>60.8</v>
      </c>
      <c r="K42">
        <v>56.6</v>
      </c>
      <c r="L42">
        <v>52.5</v>
      </c>
      <c r="M42">
        <v>48.6</v>
      </c>
      <c r="N42">
        <v>44.9</v>
      </c>
      <c r="O42">
        <v>41.5</v>
      </c>
      <c r="P42">
        <v>38.5</v>
      </c>
      <c r="Q42">
        <v>36.1</v>
      </c>
      <c r="R42">
        <v>34.4</v>
      </c>
      <c r="S42">
        <v>33</v>
      </c>
      <c r="T42">
        <v>31.6</v>
      </c>
      <c r="U42">
        <v>30.4</v>
      </c>
      <c r="V42">
        <v>29.3</v>
      </c>
    </row>
    <row r="43" spans="1:22" x14ac:dyDescent="0.25">
      <c r="A43">
        <v>36</v>
      </c>
      <c r="C43">
        <v>175</v>
      </c>
      <c r="D43">
        <v>86.5</v>
      </c>
      <c r="E43">
        <v>82.7</v>
      </c>
      <c r="F43">
        <v>78.400000000000006</v>
      </c>
      <c r="G43">
        <v>73.900000000000006</v>
      </c>
      <c r="H43">
        <v>69.3</v>
      </c>
      <c r="I43">
        <v>64.900000000000006</v>
      </c>
      <c r="J43">
        <v>60.6</v>
      </c>
      <c r="K43">
        <v>56.4</v>
      </c>
      <c r="L43">
        <v>52.2</v>
      </c>
      <c r="M43">
        <v>48.3</v>
      </c>
      <c r="N43">
        <v>44.5</v>
      </c>
      <c r="O43">
        <v>41.1</v>
      </c>
      <c r="P43">
        <v>38.1</v>
      </c>
      <c r="Q43">
        <v>35.6</v>
      </c>
      <c r="R43">
        <v>33.9</v>
      </c>
      <c r="S43">
        <v>32.4</v>
      </c>
      <c r="T43">
        <v>31.2</v>
      </c>
      <c r="U43">
        <v>29.9</v>
      </c>
      <c r="V43">
        <v>28.8</v>
      </c>
    </row>
    <row r="44" spans="1:22" x14ac:dyDescent="0.25">
      <c r="A44">
        <v>37</v>
      </c>
      <c r="B44" t="s">
        <v>122</v>
      </c>
      <c r="C44">
        <v>180</v>
      </c>
      <c r="D44">
        <v>86.5</v>
      </c>
      <c r="E44">
        <v>82.7</v>
      </c>
      <c r="F44">
        <v>78.400000000000006</v>
      </c>
      <c r="G44">
        <v>73.900000000000006</v>
      </c>
      <c r="H44">
        <v>69.2</v>
      </c>
      <c r="I44">
        <v>64.8</v>
      </c>
      <c r="J44">
        <v>60.5</v>
      </c>
      <c r="K44">
        <v>56.3</v>
      </c>
      <c r="L44">
        <v>52.1</v>
      </c>
      <c r="M44">
        <v>48.1</v>
      </c>
      <c r="N44">
        <v>44.4</v>
      </c>
      <c r="O44">
        <v>41</v>
      </c>
      <c r="P44">
        <v>37.9</v>
      </c>
      <c r="Q44">
        <v>35.5</v>
      </c>
      <c r="R44">
        <v>33.700000000000003</v>
      </c>
      <c r="S44">
        <v>32.299999999999997</v>
      </c>
      <c r="T44">
        <v>31</v>
      </c>
      <c r="U44">
        <v>29.8</v>
      </c>
      <c r="V44">
        <v>28.7</v>
      </c>
    </row>
    <row r="45" spans="1:22" x14ac:dyDescent="0.25">
      <c r="H45">
        <v>77.099999999999994</v>
      </c>
    </row>
    <row r="46" spans="1:22" x14ac:dyDescent="0.25">
      <c r="C46" t="s">
        <v>123</v>
      </c>
      <c r="D46" t="s">
        <v>124</v>
      </c>
      <c r="E46" t="s">
        <v>125</v>
      </c>
      <c r="J46" t="e" cm="1">
        <f t="array" ref="J46">HLOOKUP(3,K46:L48,C42:C44)</f>
        <v>#REF!</v>
      </c>
      <c r="K46">
        <v>1</v>
      </c>
      <c r="L46">
        <v>2</v>
      </c>
    </row>
    <row r="47" spans="1:22" x14ac:dyDescent="0.25">
      <c r="C47" s="4" cm="1">
        <f t="array" ref="C47">INDEX($D$8:$V$44,E47/5+1,D47/5+1)</f>
        <v>70.599999999999994</v>
      </c>
      <c r="D47">
        <v>90</v>
      </c>
      <c r="E47">
        <v>0</v>
      </c>
      <c r="K47">
        <v>3</v>
      </c>
      <c r="L47">
        <v>4</v>
      </c>
    </row>
    <row r="48" spans="1:22" x14ac:dyDescent="0.25">
      <c r="K48">
        <v>5</v>
      </c>
      <c r="L48">
        <v>6</v>
      </c>
    </row>
    <row r="78" spans="25:44" x14ac:dyDescent="0.25">
      <c r="AB78" t="s">
        <v>126</v>
      </c>
      <c r="AD78" t="s">
        <v>127</v>
      </c>
    </row>
    <row r="79" spans="25:44" x14ac:dyDescent="0.25">
      <c r="Y79" t="s">
        <v>128</v>
      </c>
      <c r="Z79" t="s">
        <v>129</v>
      </c>
      <c r="AA79" t="s">
        <v>129</v>
      </c>
      <c r="AB79" t="s">
        <v>130</v>
      </c>
      <c r="AC79" t="s">
        <v>123</v>
      </c>
      <c r="AD79" t="s">
        <v>129</v>
      </c>
      <c r="AE79" t="s">
        <v>131</v>
      </c>
      <c r="AF79" t="s">
        <v>123</v>
      </c>
      <c r="AH79" t="s">
        <v>132</v>
      </c>
      <c r="AK79" t="s">
        <v>133</v>
      </c>
      <c r="AO79" t="s">
        <v>134</v>
      </c>
      <c r="AQ79" t="s">
        <v>135</v>
      </c>
    </row>
    <row r="80" spans="25:44" x14ac:dyDescent="0.25">
      <c r="Y80" t="s">
        <v>136</v>
      </c>
      <c r="Z80" t="s">
        <v>137</v>
      </c>
      <c r="AA80" t="s">
        <v>138</v>
      </c>
      <c r="AB80" t="s">
        <v>139</v>
      </c>
      <c r="AD80" t="s">
        <v>138</v>
      </c>
      <c r="AE80" t="s">
        <v>139</v>
      </c>
      <c r="AG80" t="s">
        <v>140</v>
      </c>
      <c r="AH80" t="s">
        <v>141</v>
      </c>
      <c r="AI80" t="s">
        <v>142</v>
      </c>
      <c r="AJ80" t="s">
        <v>123</v>
      </c>
      <c r="AK80" t="s">
        <v>138</v>
      </c>
      <c r="AL80" t="s">
        <v>143</v>
      </c>
      <c r="AM80" t="s">
        <v>141</v>
      </c>
      <c r="AN80" t="s">
        <v>144</v>
      </c>
      <c r="AP80" t="s">
        <v>87</v>
      </c>
      <c r="AR80" t="s">
        <v>87</v>
      </c>
    </row>
    <row r="81" spans="25:44" x14ac:dyDescent="0.25">
      <c r="Y81">
        <v>1000</v>
      </c>
      <c r="Z81" s="28">
        <v>420</v>
      </c>
      <c r="AA81" s="28">
        <f>Z81/AB81</f>
        <v>222.57834757834758</v>
      </c>
      <c r="AB81" s="29">
        <f>192*91*108/1000000</f>
        <v>1.886976</v>
      </c>
      <c r="AC81" s="30">
        <f>AA81/Y81</f>
        <v>0.22257834757834757</v>
      </c>
      <c r="AD81" s="28">
        <f>Z81/AE81</f>
        <v>209.0126243625115</v>
      </c>
      <c r="AE81" s="29">
        <f>1772*1134/1000000</f>
        <v>2.0094479999999999</v>
      </c>
      <c r="AF81" s="30">
        <f>AD81/Y81</f>
        <v>0.2090126243625115</v>
      </c>
      <c r="AG81">
        <v>4293</v>
      </c>
      <c r="AH81" s="25">
        <f>1148</f>
        <v>1148</v>
      </c>
      <c r="AI81" s="31">
        <f>AH81/AG81</f>
        <v>0.26741206615420454</v>
      </c>
      <c r="AJ81">
        <v>0.223</v>
      </c>
      <c r="AK81" s="4">
        <f>AI81*AJ81*1000</f>
        <v>59.63289075238761</v>
      </c>
      <c r="AL81" s="28">
        <f>AK81*AB81*AO81</f>
        <v>225.05166732075472</v>
      </c>
      <c r="AM81" s="14">
        <f>AK81*AG81/1000</f>
        <v>256.00400000000002</v>
      </c>
      <c r="AN81" s="4">
        <f>AM81*AB81</f>
        <v>483.07340390400003</v>
      </c>
      <c r="AO81">
        <v>2</v>
      </c>
      <c r="AP81" s="4">
        <f>AO81*AN81</f>
        <v>966.14680780800006</v>
      </c>
      <c r="AQ81">
        <v>0.86499999999999999</v>
      </c>
      <c r="AR81" s="4">
        <f>AP81*AQ81</f>
        <v>835.71698875392008</v>
      </c>
    </row>
    <row r="82" spans="25:44" x14ac:dyDescent="0.25">
      <c r="AG82" s="25">
        <f>24*365</f>
        <v>8760</v>
      </c>
      <c r="AH82">
        <f>1148</f>
        <v>1148</v>
      </c>
      <c r="AI82" s="32">
        <f>AH82/AG82</f>
        <v>0.13105022831050228</v>
      </c>
      <c r="AJ82">
        <v>0.223</v>
      </c>
      <c r="AK82" s="4">
        <f>AI82*AJ82*1000</f>
        <v>29.224200913242008</v>
      </c>
    </row>
    <row r="106" spans="2:22" ht="225" x14ac:dyDescent="0.25">
      <c r="B106" s="33" t="s">
        <v>145</v>
      </c>
    </row>
    <row r="107" spans="2:22" x14ac:dyDescent="0.25">
      <c r="B107" s="34"/>
      <c r="V107">
        <f>420/0.215</f>
        <v>1953.4883720930234</v>
      </c>
    </row>
    <row r="108" spans="2:22" ht="114.75" x14ac:dyDescent="0.25">
      <c r="B108" s="35" t="s">
        <v>146</v>
      </c>
    </row>
  </sheetData>
  <hyperlinks>
    <hyperlink ref="B3" r:id="rId1" display="https://echtsolar.de/photovoltaik-rechner/ausrichtung/" xr:uid="{2ACE6BD2-2BCB-42F3-B5BB-5DA68A035868}"/>
    <hyperlink ref="B106" r:id="rId2" location="cite_note-2" display="https://de.wikipedia.org/wiki/Globalstrahlung - cite_note-2" xr:uid="{AFA4FC5E-2614-4A1E-B35D-33E99AD2C08E}"/>
  </hyperlinks>
  <pageMargins left="0.7" right="0.7" top="0.78740157499999996" bottom="0.78740157499999996"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7F82B9BC8B82D49812B679611F146B2" ma:contentTypeVersion="15" ma:contentTypeDescription="Ein neues Dokument erstellen." ma:contentTypeScope="" ma:versionID="4a9fd84dcdaad9501f80cc6a7e487960">
  <xsd:schema xmlns:xsd="http://www.w3.org/2001/XMLSchema" xmlns:xs="http://www.w3.org/2001/XMLSchema" xmlns:p="http://schemas.microsoft.com/office/2006/metadata/properties" xmlns:ns2="cb9bc12c-8f4b-439c-83fe-da1175e20d42" xmlns:ns3="9d3d13f9-5a2a-43e8-a2af-cc78559d90e3" targetNamespace="http://schemas.microsoft.com/office/2006/metadata/properties" ma:root="true" ma:fieldsID="50b7ba177266d4f6af1dd5d393d9cafb" ns2:_="" ns3:_="">
    <xsd:import namespace="cb9bc12c-8f4b-439c-83fe-da1175e20d42"/>
    <xsd:import namespace="9d3d13f9-5a2a-43e8-a2af-cc78559d90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bc12c-8f4b-439c-83fe-da1175e20d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58f1fce-39e9-411d-8f2a-b5bf6cc9018e"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3d13f9-5a2a-43e8-a2af-cc78559d90e3"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5" nillable="true" ma:displayName="Taxonomy Catch All Column" ma:hidden="true" ma:list="{84f1790d-5221-4ada-8dff-c297db276a40}" ma:internalName="TaxCatchAll" ma:showField="CatchAllData" ma:web="9d3d13f9-5a2a-43e8-a2af-cc78559d90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3d13f9-5a2a-43e8-a2af-cc78559d90e3" xsi:nil="true"/>
    <lcf76f155ced4ddcb4097134ff3c332f xmlns="cb9bc12c-8f4b-439c-83fe-da1175e20d4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F833D4-CAE7-4C36-91A5-706219D61384}"/>
</file>

<file path=customXml/itemProps2.xml><?xml version="1.0" encoding="utf-8"?>
<ds:datastoreItem xmlns:ds="http://schemas.openxmlformats.org/officeDocument/2006/customXml" ds:itemID="{CDCAAEFB-DF80-40FE-934C-D615F6844FAF}">
  <ds:schemaRefs>
    <ds:schemaRef ds:uri="http://schemas.microsoft.com/sharepoint/v3/contenttype/forms"/>
  </ds:schemaRefs>
</ds:datastoreItem>
</file>

<file path=customXml/itemProps3.xml><?xml version="1.0" encoding="utf-8"?>
<ds:datastoreItem xmlns:ds="http://schemas.openxmlformats.org/officeDocument/2006/customXml" ds:itemID="{517733EF-BC4C-4416-90CD-964084699B21}">
  <ds:schemaRefs>
    <ds:schemaRef ds:uri="http://schemas.microsoft.com/office/2006/metadata/properties"/>
    <ds:schemaRef ds:uri="http://schemas.microsoft.com/office/infopath/2007/PartnerControls"/>
    <ds:schemaRef ds:uri="9d3d13f9-5a2a-43e8-a2af-cc78559d90e3"/>
    <ds:schemaRef ds:uri="cb9bc12c-8f4b-439c-83fe-da1175e20d4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12</vt:i4>
      </vt:variant>
    </vt:vector>
  </HeadingPairs>
  <TitlesOfParts>
    <vt:vector size="12" baseType="lpstr">
      <vt:lpstr>BezugsdatenRainer</vt:lpstr>
      <vt:lpstr>Bezugsdaten</vt:lpstr>
      <vt:lpstr>Information</vt:lpstr>
      <vt:lpstr>Eingabe Check Bezugsdaten</vt:lpstr>
      <vt:lpstr>Tarife</vt:lpstr>
      <vt:lpstr>BezugsdatenProsumenten</vt:lpstr>
      <vt:lpstr>BezugsdatenKonsumenten</vt:lpstr>
      <vt:lpstr>AufbereiteteBezugsdaten</vt:lpstr>
      <vt:lpstr>Stromenergierechnungsbeträge</vt:lpstr>
      <vt:lpstr>Ergebnisse &amp; Diagramme</vt:lpstr>
      <vt:lpstr>Bezeichnungen definieren ändern</vt:lpstr>
      <vt:lpstr>AusrichtungsWirkungsgrad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Rainer Rosegger</dc:creator>
  <cp:keywords/>
  <dc:description/>
  <cp:lastModifiedBy>Wolkerstorfer, Josef AVL/AT</cp:lastModifiedBy>
  <cp:revision/>
  <dcterms:created xsi:type="dcterms:W3CDTF">2025-11-20T07:38:48Z</dcterms:created>
  <dcterms:modified xsi:type="dcterms:W3CDTF">2026-04-10T03:10:23Z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0x01010027F82B9BC8B82D49812B679611F146B2</vt:lpwstr>
  </property>
  <property fmtid="{D5CDD505-2E9C-101B-9397-08002B2CF9AE}" pid="3" name="MediaServiceImageTags">
    <vt:lpwstr/>
  </property>
</Properties>
</file>